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Штатне 01.01.2023 ЦКС" sheetId="1" r:id="rId4"/>
    <sheet state="visible" name="Штатне 01.01.2023ЦБС" sheetId="2" r:id="rId5"/>
    <sheet state="visible" name="Штатне 01.01.2023 ДШМ" sheetId="3" r:id="rId6"/>
    <sheet state="visible" name="Штатне 01.01.2023 Музей" sheetId="4" r:id="rId7"/>
    <sheet state="visible" name="ФГВ" sheetId="5" r:id="rId8"/>
    <sheet state="visible" name="Спецфонд 01.01.2023" sheetId="6" r:id="rId9"/>
    <sheet state="visible" name="Лист1" sheetId="7" r:id="rId10"/>
  </sheets>
  <definedNames/>
  <calcPr/>
  <extLst>
    <ext uri="GoogleSheetsCustomDataVersion1">
      <go:sheetsCustomData xmlns:go="http://customooxmlschemas.google.com/" r:id="rId11" roundtripDataSignature="AMtx7mgi1KCJi6+0KMWKfhpgApFvm7+lcg=="/>
    </ext>
  </extLst>
</workbook>
</file>

<file path=xl/sharedStrings.xml><?xml version="1.0" encoding="utf-8"?>
<sst xmlns="http://schemas.openxmlformats.org/spreadsheetml/2006/main" count="456" uniqueCount="181">
  <si>
    <t xml:space="preserve">                         ПОГОДЖЕНО</t>
  </si>
  <si>
    <t>ЗАТВЕРДЖУЮ</t>
  </si>
  <si>
    <t>Рішенням сесії Сквирської міської ради</t>
  </si>
  <si>
    <t xml:space="preserve">Начальник відділу культури, </t>
  </si>
  <si>
    <t xml:space="preserve">№ 18-27-VІІІ від 06 грудня 2022 року         </t>
  </si>
  <si>
    <t>молоді і спорту</t>
  </si>
  <si>
    <t>штат у кількості 48,25 штатних  одиниць</t>
  </si>
  <si>
    <t>Сквирської міської ради</t>
  </si>
  <si>
    <t xml:space="preserve">з місячним фондом заробітної плати </t>
  </si>
  <si>
    <t>256505,50 грн. ( Двісті п"ятдесят шість тисяч</t>
  </si>
  <si>
    <t xml:space="preserve">п"ятсот п"ять гривень 50 копійок)  </t>
  </si>
  <si>
    <t>Оксана КЛЕБАНІВСЬКА</t>
  </si>
  <si>
    <t>Сквирська міська голова</t>
  </si>
  <si>
    <t xml:space="preserve">________________ Валентина ЛЕВІЦЬКА           </t>
  </si>
  <si>
    <t>Штатний розпис на  01.01.2023 року</t>
  </si>
  <si>
    <t>По централізованій клубній системі Сквирської міської ради</t>
  </si>
  <si>
    <t xml:space="preserve"> № п/п</t>
  </si>
  <si>
    <t xml:space="preserve"> Назва структурного підрозділу </t>
  </si>
  <si>
    <t xml:space="preserve">         Посада</t>
  </si>
  <si>
    <t>Розряд</t>
  </si>
  <si>
    <t xml:space="preserve">Кількість штатних один. </t>
  </si>
  <si>
    <t>Посадовий  оклад</t>
  </si>
  <si>
    <t>Фонд з/плати на місяць</t>
  </si>
  <si>
    <t xml:space="preserve">      СКВИРСЬКИЙ  МІСЬКИЙ БУДИНОК КУЛЬТУРИ    ( І ГРУПА ОПЛАТИ ПРАЦІ )</t>
  </si>
  <si>
    <t>Сквира</t>
  </si>
  <si>
    <t xml:space="preserve">Директор </t>
  </si>
  <si>
    <t>Керівник художній</t>
  </si>
  <si>
    <t>Завідувач методичним відділом по клубній роботі</t>
  </si>
  <si>
    <t xml:space="preserve">Завідувач організаційно-методичним центром народної творчості та культурно-освітньої роботи </t>
  </si>
  <si>
    <t>Хормейстер народного аматорського хору</t>
  </si>
  <si>
    <t>Керівник драматичного гуртка</t>
  </si>
  <si>
    <t>Керівник народного аматорського ансамблю української пісні "Надія"</t>
  </si>
  <si>
    <t>Керівник народного аматорського ансамблю сучасної пісні і танцю «Пісенні ключі»</t>
  </si>
  <si>
    <t>Акомпаніатор ІІ категорії</t>
  </si>
  <si>
    <t>Керівник студії звукозапису</t>
  </si>
  <si>
    <t>Керівник ансамблю народних інструментів</t>
  </si>
  <si>
    <t>Керівник танцювального колективу</t>
  </si>
  <si>
    <t>Заступник директора з адміністративно-господарчої роботи</t>
  </si>
  <si>
    <t>Художник</t>
  </si>
  <si>
    <t>Оператор котельні</t>
  </si>
  <si>
    <t xml:space="preserve">Технік-електрик </t>
  </si>
  <si>
    <t>Прибиральник службових приміщень</t>
  </si>
  <si>
    <t>Сторож</t>
  </si>
  <si>
    <t>Двірник</t>
  </si>
  <si>
    <t>Костюмер</t>
  </si>
  <si>
    <t>Всього</t>
  </si>
  <si>
    <t xml:space="preserve">            СІЛЬСЬКІ БУДИНКИ КУЛЬТУРИ  ( ІІ ГРУПА ОПЛАТИ ПРАЦІ )</t>
  </si>
  <si>
    <t>Дулицьке</t>
  </si>
  <si>
    <t>Директор</t>
  </si>
  <si>
    <t>СІЛЬСЬКІ БУДИНКИ КУЛЬТУРИ  ( ІІІ ГРУПА ОПЛАТИ ПРАЦІ )</t>
  </si>
  <si>
    <t>Горобіївка</t>
  </si>
  <si>
    <t>Кривошиїнці</t>
  </si>
  <si>
    <t>Пустоварівка</t>
  </si>
  <si>
    <t>Керівник народного аматорського гурту троїстих музик "Лотоки"</t>
  </si>
  <si>
    <t>Керівник народного аматорського вокального жіночого ансамблю "Перевесло"</t>
  </si>
  <si>
    <t>Тхорівка</t>
  </si>
  <si>
    <t>Чубинці</t>
  </si>
  <si>
    <t>Керівник народного аматорського фольклорного ансамблю "Терниця"</t>
  </si>
  <si>
    <t>Шамраївка</t>
  </si>
  <si>
    <t>Шаліївка</t>
  </si>
  <si>
    <t>СІЛЬСЬКІ КЛУБИ  ( ІІІ ГРУПА ОПЛАТИ ПРАЦІ )</t>
  </si>
  <si>
    <t>Лаврики</t>
  </si>
  <si>
    <t>Завідувач клубу</t>
  </si>
  <si>
    <t xml:space="preserve">Руда </t>
  </si>
  <si>
    <t>Цапіївка</t>
  </si>
  <si>
    <t>СІЛЬСЬКІ БУДИНКИ КУЛЬТУРИ  ( ІУ ГРУПА ОПЛАТИ ПРАЦІ )</t>
  </si>
  <si>
    <t>Антонів</t>
  </si>
  <si>
    <t>В.Єрчики</t>
  </si>
  <si>
    <t>Самгородок</t>
  </si>
  <si>
    <t>Селезенівка</t>
  </si>
  <si>
    <t>СІЛЬСЬКІ КЛУБИ  ( ІУ ГРУПА ОПЛАТИ ПРАЦІ )</t>
  </si>
  <si>
    <t>Каленна</t>
  </si>
  <si>
    <t>Таборів</t>
  </si>
  <si>
    <t>СІЛЬСЬКІ БУДИНКИ КУЛЬТУРИ ( ПОЗА ГРУПОЮ  )</t>
  </si>
  <si>
    <t>Буки</t>
  </si>
  <si>
    <t>12-10%</t>
  </si>
  <si>
    <t>К.Гребля</t>
  </si>
  <si>
    <t>Н.Пустоварівка</t>
  </si>
  <si>
    <t>Оріховець</t>
  </si>
  <si>
    <t>М.Єрчики</t>
  </si>
  <si>
    <t>М.Лисовці</t>
  </si>
  <si>
    <t>Шапіївка</t>
  </si>
  <si>
    <t>СІЛЬСЬКІ КЛУБИ   ( ПОЗА ГРУПОЮ  )</t>
  </si>
  <si>
    <t>Домантівка</t>
  </si>
  <si>
    <t>Квітневе</t>
  </si>
  <si>
    <t>Красноліси</t>
  </si>
  <si>
    <t>Рибчинці</t>
  </si>
  <si>
    <t>Рогізна</t>
  </si>
  <si>
    <t>Миньківці</t>
  </si>
  <si>
    <t>Терешки</t>
  </si>
  <si>
    <t>Токарівка</t>
  </si>
  <si>
    <t xml:space="preserve"> </t>
  </si>
  <si>
    <t xml:space="preserve">В С Ь О Г О:      штатних одиниць                           </t>
  </si>
  <si>
    <t xml:space="preserve">Начальник відділу фінансово-господарського </t>
  </si>
  <si>
    <t>забезпечення -головний бухгалтер</t>
  </si>
  <si>
    <t>Людмила ДМИТРІВ</t>
  </si>
  <si>
    <t xml:space="preserve">Голова  профспілкової  організації                                         </t>
  </si>
  <si>
    <t>працівників культури</t>
  </si>
  <si>
    <t>Ірина МАТЧАК</t>
  </si>
  <si>
    <t xml:space="preserve">№ 18-27-VІІІ від 06 грудня 2022 року    </t>
  </si>
  <si>
    <t>штат у кількості 31,5 штатних  одиниць</t>
  </si>
  <si>
    <t>163785,80 грн. ( Сто шістдесят три тисячі</t>
  </si>
  <si>
    <t xml:space="preserve">сімсот вісімдесят п"ять гривень 80 копійок)  </t>
  </si>
  <si>
    <t>Штатний розпис на 01.01.2023 року</t>
  </si>
  <si>
    <t>По Сквирській централізованій бібліотечній системі</t>
  </si>
  <si>
    <t>СКВИРСЬКА ЦЕНТРАЛЬНА МІСЬКА ТА СКВИРСЬКА ЦЕНТРАЛЬНА</t>
  </si>
  <si>
    <t>ДИТЯЧА БІБЛІОТЕКИ ( ІУ ГРУПА ОПЛАТИ ПРАЦІ )</t>
  </si>
  <si>
    <t xml:space="preserve">Директор               </t>
  </si>
  <si>
    <t>Відділ обслуговування  дітей</t>
  </si>
  <si>
    <r>
      <rPr>
        <rFont val="Times New Roman"/>
        <color rgb="FF000000"/>
        <sz val="12.0"/>
      </rPr>
      <t xml:space="preserve">Заступник директора по роботі з дітьми    </t>
    </r>
    <r>
      <rPr>
        <rFont val="Times New Roman"/>
        <color rgb="FF000000"/>
        <sz val="12.0"/>
      </rPr>
      <t xml:space="preserve">    (зав.бібліотекою для дітей)</t>
    </r>
  </si>
  <si>
    <t>13-10%</t>
  </si>
  <si>
    <t>Бібліотекар І кат.</t>
  </si>
  <si>
    <t xml:space="preserve">Бібліотекар </t>
  </si>
  <si>
    <t>Відділ обслуговування дорослих читачів</t>
  </si>
  <si>
    <t xml:space="preserve">Завідувач відділом обслуговування  </t>
  </si>
  <si>
    <t>Відділ комплектування і обробки літератури</t>
  </si>
  <si>
    <t xml:space="preserve">Завідувач відділом комплектування і обробки </t>
  </si>
  <si>
    <t>Бібліограф І кат.</t>
  </si>
  <si>
    <t>Методично-бібліографічний відділ</t>
  </si>
  <si>
    <t>Завідувач методично-бібліографічним відділом</t>
  </si>
  <si>
    <t xml:space="preserve">Методист ІІ кат.  по роботі з дітьми </t>
  </si>
  <si>
    <t>Підсобний робітник</t>
  </si>
  <si>
    <t>СІЛЬСЬКІ  БІБЛІОТЕКИ  ФІЛІЇ ( ІУ ГРУПА ОПЛАТИ ПРАЦІ )</t>
  </si>
  <si>
    <t xml:space="preserve">Буки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</si>
  <si>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В.Єрчики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</si>
  <si>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Бібліотекар</t>
  </si>
  <si>
    <t>В.Половецьке</t>
  </si>
  <si>
    <t>Провідний бібліотекар</t>
  </si>
  <si>
    <t xml:space="preserve">К.Гребля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</si>
  <si>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Тарасівка</t>
  </si>
  <si>
    <t>Бібліотекар ІІ кат.</t>
  </si>
  <si>
    <t>Мовчанівка</t>
  </si>
  <si>
    <t>Руда</t>
  </si>
  <si>
    <t>Слобода</t>
  </si>
  <si>
    <t>Завідувач філіалу бібліотеки</t>
  </si>
  <si>
    <t xml:space="preserve">  </t>
  </si>
  <si>
    <t xml:space="preserve">№ 18-27-VІІІ від 06 грудня 2022 року          </t>
  </si>
  <si>
    <t>штат у кількості 10 штатних  одиниць</t>
  </si>
  <si>
    <t>41574,45 грн. ( Сорок одна тисяча п"ятсот</t>
  </si>
  <si>
    <t xml:space="preserve">сімдесят чотири гривні 45 копійок)  </t>
  </si>
  <si>
    <t>По дитячій школі мистецтв</t>
  </si>
  <si>
    <t>Дитяча школа мистецтв</t>
  </si>
  <si>
    <t>Заступник директора з навчальної роботи</t>
  </si>
  <si>
    <t>14-5%</t>
  </si>
  <si>
    <t>Діловод</t>
  </si>
  <si>
    <t>Настроювач музичних інструментів</t>
  </si>
  <si>
    <t>Секретар навчальної частини</t>
  </si>
  <si>
    <t>Технік-електрик</t>
  </si>
  <si>
    <t xml:space="preserve">№ 18-27-VІІІ від 06 грудня 2022 року       </t>
  </si>
  <si>
    <t>штат у кількості 2,25 штатних  одиниць</t>
  </si>
  <si>
    <t xml:space="preserve">11834,15 грн. ( Одинадцять тисяч вісімсот </t>
  </si>
  <si>
    <t xml:space="preserve">тридцять чотири гривні 15 копійок)  </t>
  </si>
  <si>
    <t>По  міському  народному краєзнавчому музею</t>
  </si>
  <si>
    <t>( ІУ ГРУПА ОПЛАТИ ПРАЦІ)</t>
  </si>
  <si>
    <t>Музей</t>
  </si>
  <si>
    <t>Директор музею</t>
  </si>
  <si>
    <t>14-10%</t>
  </si>
  <si>
    <t>штат у кількості 7 штатних  одиниць</t>
  </si>
  <si>
    <t>33183,00 грн. (Тридцять три тисячі сто</t>
  </si>
  <si>
    <t xml:space="preserve">вісімдесят три гривні 100 копійок)  </t>
  </si>
  <si>
    <t xml:space="preserve">По відділу фінансово-господарського забезпечення </t>
  </si>
  <si>
    <t>та обслуговування мережі закладів культури</t>
  </si>
  <si>
    <t>Відділ фінансово-господарського забезпечення</t>
  </si>
  <si>
    <t>Начальник відділу-головний бухгалтер</t>
  </si>
  <si>
    <t>Бухгалтер 1 категорії</t>
  </si>
  <si>
    <t>Економіст</t>
  </si>
  <si>
    <t>Завідувач канцелярії</t>
  </si>
  <si>
    <t>Водій</t>
  </si>
  <si>
    <t>ПРОЕКТ</t>
  </si>
  <si>
    <t xml:space="preserve">№_________ від ______________2022 року       </t>
  </si>
  <si>
    <t>штат у кількості 3,0 штатних  одиниць</t>
  </si>
  <si>
    <t>10891,00 грн. ( Десять тисяч вісімсот</t>
  </si>
  <si>
    <t xml:space="preserve">дев"яносто одна гриня 50 копійок)  </t>
  </si>
  <si>
    <t>Голова Сквирської міської ради</t>
  </si>
  <si>
    <t>по Відділу культури, молоді і спорту</t>
  </si>
  <si>
    <t xml:space="preserve"> Сквирської міської ради</t>
  </si>
  <si>
    <t>(спеціальний фонд дитячої школи мистецтв)</t>
  </si>
  <si>
    <t xml:space="preserve">                Посада</t>
  </si>
  <si>
    <t>Технік із звукозапису</t>
  </si>
  <si>
    <t>Технік по звуку</t>
  </si>
  <si>
    <t>Охоронник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</si>
</sst>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6">
    <font>
      <sz val="11.0"/>
      <color theme="1"/>
      <name val="Calibri"/>
      <scheme val="minor"/>
    </font>
    <font>
      <sz val="9.0"/>
      <color theme="1"/>
      <name val="Times New Roman"/>
    </font>
    <font>
      <sz val="9.0"/>
      <color theme="1"/>
      <name val="Calibri"/>
    </font>
    <font>
      <b/>
      <sz val="12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  <font>
      <b/>
      <sz val="12.0"/>
      <color rgb="FF000000"/>
      <name val="Times New Roman"/>
    </font>
    <font>
      <sz val="11.0"/>
      <color theme="1"/>
      <name val="Calibri"/>
    </font>
    <font>
      <sz val="11.0"/>
      <color theme="1"/>
      <name val="Times New Roman"/>
    </font>
    <font>
      <sz val="12.0"/>
      <color rgb="FF000000"/>
      <name val="Times New Roman"/>
    </font>
    <font>
      <sz val="11.0"/>
      <color rgb="FF000000"/>
      <name val="Times New Roman"/>
    </font>
    <font/>
    <font>
      <b/>
      <i/>
      <sz val="12.0"/>
      <color rgb="FF000000"/>
      <name val="Times New Roman"/>
    </font>
    <font>
      <color theme="1"/>
      <name val="Calibri"/>
      <scheme val="minor"/>
    </font>
    <font>
      <sz val="10.0"/>
      <color rgb="FF000000"/>
      <name val="Times New Roman"/>
    </font>
    <font>
      <sz val="12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</fills>
  <borders count="13">
    <border/>
    <border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4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center" shrinkToFit="0" vertical="center" wrapText="0"/>
    </xf>
    <xf borderId="0" fillId="0" fontId="5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readingOrder="0" shrinkToFit="0" vertical="bottom" wrapText="0"/>
    </xf>
    <xf borderId="1" fillId="0" fontId="3" numFmtId="0" xfId="0" applyAlignment="1" applyBorder="1" applyFont="1">
      <alignment shrinkToFit="0" vertical="bottom" wrapText="0"/>
    </xf>
    <xf borderId="1" fillId="0" fontId="5" numFmtId="0" xfId="0" applyAlignment="1" applyBorder="1" applyFont="1">
      <alignment shrinkToFit="0" vertical="bottom" wrapText="0"/>
    </xf>
    <xf borderId="2" fillId="2" fontId="6" numFmtId="0" xfId="0" applyAlignment="1" applyBorder="1" applyFill="1" applyFont="1">
      <alignment shrinkToFit="0" vertical="bottom" wrapText="0"/>
    </xf>
    <xf borderId="2" fillId="2" fontId="7" numFmtId="0" xfId="0" applyAlignment="1" applyBorder="1" applyFont="1">
      <alignment shrinkToFit="0" vertical="bottom" wrapText="0"/>
    </xf>
    <xf borderId="2" fillId="2" fontId="8" numFmtId="0" xfId="0" applyAlignment="1" applyBorder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0" fillId="0" fontId="6" numFmtId="0" xfId="0" applyAlignment="1" applyFont="1">
      <alignment horizontal="center" shrinkToFit="0" vertical="bottom" wrapText="0"/>
    </xf>
    <xf borderId="3" fillId="0" fontId="9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4" fillId="0" fontId="11" numFmtId="0" xfId="0" applyBorder="1" applyFont="1"/>
    <xf borderId="3" fillId="0" fontId="9" numFmtId="0" xfId="0" applyAlignment="1" applyBorder="1" applyFont="1">
      <alignment horizontal="center" shrinkToFit="0" vertical="top" wrapText="1"/>
    </xf>
    <xf borderId="3" fillId="0" fontId="9" numFmtId="0" xfId="0" applyAlignment="1" applyBorder="1" applyFont="1">
      <alignment horizontal="left" shrinkToFit="0" vertical="top" wrapText="1"/>
    </xf>
    <xf borderId="3" fillId="0" fontId="9" numFmtId="0" xfId="0" applyAlignment="1" applyBorder="1" applyFont="1">
      <alignment shrinkToFit="0" vertical="top" wrapText="1"/>
    </xf>
    <xf borderId="3" fillId="0" fontId="9" numFmtId="2" xfId="0" applyAlignment="1" applyBorder="1" applyFont="1" applyNumberFormat="1">
      <alignment shrinkToFit="0" vertical="top" wrapText="1"/>
    </xf>
    <xf borderId="0" fillId="0" fontId="9" numFmtId="0" xfId="0" applyAlignment="1" applyFont="1">
      <alignment shrinkToFit="0" vertical="bottom" wrapText="0"/>
    </xf>
    <xf borderId="3" fillId="0" fontId="12" numFmtId="0" xfId="0" applyAlignment="1" applyBorder="1" applyFont="1">
      <alignment horizontal="center" shrinkToFit="0" vertical="center" wrapText="1"/>
    </xf>
    <xf borderId="3" fillId="0" fontId="12" numFmtId="2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horizontal="center" shrinkToFit="0" vertical="top" wrapText="1"/>
    </xf>
    <xf borderId="0" fillId="0" fontId="12" numFmtId="0" xfId="0" applyAlignment="1" applyFont="1">
      <alignment shrinkToFit="0" vertical="top" wrapText="1"/>
    </xf>
    <xf borderId="0" fillId="0" fontId="12" numFmtId="2" xfId="0" applyAlignment="1" applyFont="1" applyNumberFormat="1">
      <alignment horizontal="center" shrinkToFit="0" vertical="top" wrapText="1"/>
    </xf>
    <xf borderId="0" fillId="0" fontId="12" numFmtId="2" xfId="0" applyAlignment="1" applyFont="1" applyNumberFormat="1">
      <alignment shrinkToFit="0" vertical="top" wrapText="1"/>
    </xf>
    <xf borderId="0" fillId="0" fontId="9" numFmtId="0" xfId="0" applyAlignment="1" applyFont="1">
      <alignment horizontal="center" shrinkToFit="0" vertical="bottom" wrapText="0"/>
    </xf>
    <xf borderId="5" fillId="0" fontId="9" numFmtId="0" xfId="0" applyAlignment="1" applyBorder="1" applyFont="1">
      <alignment horizontal="center" shrinkToFit="0" vertical="top" wrapText="1"/>
    </xf>
    <xf borderId="5" fillId="0" fontId="9" numFmtId="0" xfId="0" applyAlignment="1" applyBorder="1" applyFont="1">
      <alignment horizontal="left" shrinkToFit="0" vertical="top" wrapText="1"/>
    </xf>
    <xf borderId="6" fillId="0" fontId="11" numFmtId="0" xfId="0" applyBorder="1" applyFont="1"/>
    <xf borderId="3" fillId="0" fontId="12" numFmtId="0" xfId="0" applyAlignment="1" applyBorder="1" applyFont="1">
      <alignment shrinkToFit="0" vertical="top" wrapText="1"/>
    </xf>
    <xf borderId="3" fillId="0" fontId="12" numFmtId="2" xfId="0" applyAlignment="1" applyBorder="1" applyFont="1" applyNumberFormat="1">
      <alignment horizontal="center" shrinkToFit="0" vertical="top" wrapText="1"/>
    </xf>
    <xf borderId="4" fillId="0" fontId="9" numFmtId="0" xfId="0" applyAlignment="1" applyBorder="1" applyFont="1">
      <alignment horizontal="center" shrinkToFit="0" vertical="bottom" wrapText="1"/>
    </xf>
    <xf borderId="5" fillId="0" fontId="9" numFmtId="0" xfId="0" applyAlignment="1" applyBorder="1" applyFont="1">
      <alignment shrinkToFit="0" vertical="top" wrapText="1"/>
    </xf>
    <xf borderId="3" fillId="3" fontId="9" numFmtId="0" xfId="0" applyAlignment="1" applyBorder="1" applyFill="1" applyFont="1">
      <alignment shrinkToFit="0" vertical="top" wrapText="1"/>
    </xf>
    <xf borderId="7" fillId="0" fontId="11" numFmtId="0" xfId="0" applyBorder="1" applyFont="1"/>
    <xf borderId="3" fillId="0" fontId="9" numFmtId="2" xfId="0" applyAlignment="1" applyBorder="1" applyFont="1" applyNumberFormat="1">
      <alignment shrinkToFit="0" vertical="top" wrapText="0"/>
    </xf>
    <xf borderId="0" fillId="0" fontId="7" numFmtId="0" xfId="0" applyAlignment="1" applyFont="1">
      <alignment horizontal="center" shrinkToFit="0" vertical="bottom" wrapText="0"/>
    </xf>
    <xf borderId="3" fillId="0" fontId="9" numFmtId="164" xfId="0" applyAlignment="1" applyBorder="1" applyFont="1" applyNumberFormat="1">
      <alignment horizontal="center" shrinkToFit="0" vertical="top" wrapText="1"/>
    </xf>
    <xf borderId="5" fillId="0" fontId="9" numFmtId="2" xfId="0" applyAlignment="1" applyBorder="1" applyFont="1" applyNumberFormat="1">
      <alignment shrinkToFit="0" vertical="top" wrapText="0"/>
    </xf>
    <xf borderId="0" fillId="0" fontId="9" numFmtId="0" xfId="0" applyAlignment="1" applyFont="1">
      <alignment horizontal="center" shrinkToFit="0" vertical="bottom" wrapText="1"/>
    </xf>
    <xf borderId="0" fillId="0" fontId="12" numFmtId="0" xfId="0" applyAlignment="1" applyFont="1">
      <alignment shrinkToFit="0" vertical="bottom" wrapText="0"/>
    </xf>
    <xf borderId="0" fillId="0" fontId="12" numFmtId="2" xfId="0" applyAlignment="1" applyFont="1" applyNumberFormat="1">
      <alignment shrinkToFit="0" vertical="bottom" wrapText="0"/>
    </xf>
    <xf borderId="0" fillId="0" fontId="7" numFmtId="2" xfId="0" applyAlignment="1" applyFont="1" applyNumberFormat="1">
      <alignment shrinkToFit="0" vertical="bottom" wrapText="0"/>
    </xf>
    <xf borderId="2" fillId="2" fontId="3" numFmtId="0" xfId="0" applyAlignment="1" applyBorder="1" applyFont="1">
      <alignment shrinkToFit="0" vertical="bottom" wrapText="0"/>
    </xf>
    <xf borderId="0" fillId="0" fontId="10" numFmtId="0" xfId="0" applyAlignment="1" applyFont="1">
      <alignment horizontal="center" shrinkToFit="0" vertical="top" wrapText="0"/>
    </xf>
    <xf borderId="1" fillId="0" fontId="10" numFmtId="0" xfId="0" applyAlignment="1" applyBorder="1" applyFont="1">
      <alignment horizontal="center" shrinkToFit="0" vertical="top" wrapText="1"/>
    </xf>
    <xf borderId="1" fillId="0" fontId="11" numFmtId="0" xfId="0" applyBorder="1" applyFont="1"/>
    <xf borderId="3" fillId="0" fontId="12" numFmtId="164" xfId="0" applyAlignment="1" applyBorder="1" applyFont="1" applyNumberFormat="1">
      <alignment shrinkToFit="0" vertical="bottom" wrapText="0"/>
    </xf>
    <xf borderId="3" fillId="0" fontId="12" numFmtId="2" xfId="0" applyAlignment="1" applyBorder="1" applyFont="1" applyNumberFormat="1">
      <alignment shrinkToFit="0" vertical="bottom" wrapText="0"/>
    </xf>
    <xf borderId="4" fillId="0" fontId="10" numFmtId="0" xfId="0" applyAlignment="1" applyBorder="1" applyFont="1">
      <alignment horizontal="center" shrinkToFit="0" vertical="bottom" wrapText="0"/>
    </xf>
    <xf borderId="3" fillId="0" fontId="9" numFmtId="0" xfId="0" applyAlignment="1" applyBorder="1" applyFont="1">
      <alignment shrinkToFit="0" vertical="center" wrapText="1"/>
    </xf>
    <xf borderId="3" fillId="0" fontId="9" numFmtId="2" xfId="0" applyAlignment="1" applyBorder="1" applyFont="1" applyNumberFormat="1">
      <alignment shrinkToFit="0" vertical="center" wrapText="1"/>
    </xf>
    <xf borderId="3" fillId="0" fontId="9" numFmtId="0" xfId="0" applyAlignment="1" applyBorder="1" applyFont="1">
      <alignment horizontal="left" shrinkToFit="0" vertical="center" wrapText="1"/>
    </xf>
    <xf borderId="3" fillId="0" fontId="9" numFmtId="0" xfId="0" applyAlignment="1" applyBorder="1" applyFont="1">
      <alignment shrinkToFit="0" vertical="center" wrapText="0"/>
    </xf>
    <xf borderId="3" fillId="0" fontId="9" numFmtId="1" xfId="0" applyAlignment="1" applyBorder="1" applyFont="1" applyNumberFormat="1">
      <alignment shrinkToFit="0" vertical="center" wrapText="1"/>
    </xf>
    <xf borderId="3" fillId="0" fontId="9" numFmtId="0" xfId="0" applyAlignment="1" applyBorder="1" applyFont="1">
      <alignment horizontal="center" shrinkToFit="0" vertical="center" wrapText="0"/>
    </xf>
    <xf borderId="3" fillId="0" fontId="9" numFmtId="2" xfId="0" applyAlignment="1" applyBorder="1" applyFont="1" applyNumberFormat="1">
      <alignment shrinkToFit="0" vertical="center" wrapText="0"/>
    </xf>
    <xf borderId="3" fillId="0" fontId="12" numFmtId="2" xfId="0" applyAlignment="1" applyBorder="1" applyFont="1" applyNumberFormat="1">
      <alignment shrinkToFit="0" vertical="top" wrapText="1"/>
    </xf>
    <xf borderId="3" fillId="0" fontId="12" numFmtId="2" xfId="0" applyAlignment="1" applyBorder="1" applyFont="1" applyNumberFormat="1">
      <alignment horizontal="center" shrinkToFit="0" vertical="bottom" wrapText="0"/>
    </xf>
    <xf borderId="3" fillId="0" fontId="12" numFmtId="0" xfId="0" applyAlignment="1" applyBorder="1" applyFont="1">
      <alignment horizontal="center" shrinkToFit="0" vertical="bottom" wrapText="0"/>
    </xf>
    <xf borderId="0" fillId="0" fontId="12" numFmtId="2" xfId="0" applyAlignment="1" applyFont="1" applyNumberFormat="1">
      <alignment horizontal="center" shrinkToFit="0" vertical="bottom" wrapText="0"/>
    </xf>
    <xf borderId="0" fillId="0" fontId="12" numFmtId="164" xfId="0" applyAlignment="1" applyFont="1" applyNumberFormat="1">
      <alignment horizontal="center" shrinkToFit="0" vertical="bottom" wrapText="0"/>
    </xf>
    <xf borderId="0" fillId="0" fontId="13" numFmtId="0" xfId="0" applyFont="1"/>
    <xf borderId="3" fillId="0" fontId="14" numFmtId="0" xfId="0" applyAlignment="1" applyBorder="1" applyFont="1">
      <alignment horizontal="center" shrinkToFit="0" vertical="center" wrapText="1"/>
    </xf>
    <xf borderId="3" fillId="0" fontId="9" numFmtId="0" xfId="0" applyAlignment="1" applyBorder="1" applyFont="1">
      <alignment horizontal="center" shrinkToFit="0" vertical="top" wrapText="0"/>
    </xf>
    <xf borderId="5" fillId="0" fontId="9" numFmtId="2" xfId="0" applyAlignment="1" applyBorder="1" applyFont="1" applyNumberFormat="1">
      <alignment shrinkToFit="0" vertical="center" wrapText="0"/>
    </xf>
    <xf borderId="5" fillId="0" fontId="9" numFmtId="0" xfId="0" applyAlignment="1" applyBorder="1" applyFont="1">
      <alignment horizontal="center" shrinkToFit="0" vertical="center" wrapText="1"/>
    </xf>
    <xf borderId="5" fillId="0" fontId="9" numFmtId="0" xfId="0" applyAlignment="1" applyBorder="1" applyFont="1">
      <alignment horizontal="center" shrinkToFit="0" vertical="center" wrapText="0"/>
    </xf>
    <xf borderId="3" fillId="0" fontId="12" numFmtId="0" xfId="0" applyAlignment="1" applyBorder="1" applyFont="1">
      <alignment horizontal="center" shrinkToFit="0" vertical="top" wrapText="1"/>
    </xf>
    <xf borderId="0" fillId="0" fontId="5" numFmtId="2" xfId="0" applyAlignment="1" applyFont="1" applyNumberFormat="1">
      <alignment shrinkToFit="0" vertical="bottom" wrapText="0"/>
    </xf>
    <xf borderId="8" fillId="2" fontId="6" numFmtId="0" xfId="0" applyAlignment="1" applyBorder="1" applyFont="1">
      <alignment horizontal="center" shrinkToFit="0" vertical="bottom" wrapText="0"/>
    </xf>
    <xf borderId="9" fillId="0" fontId="11" numFmtId="0" xfId="0" applyBorder="1" applyFont="1"/>
    <xf borderId="10" fillId="0" fontId="11" numFmtId="0" xfId="0" applyBorder="1" applyFont="1"/>
    <xf borderId="0" fillId="0" fontId="7" numFmtId="0" xfId="0" applyAlignment="1" applyFont="1">
      <alignment shrinkToFit="0" vertical="center" wrapText="0"/>
    </xf>
    <xf borderId="11" fillId="0" fontId="10" numFmtId="0" xfId="0" applyAlignment="1" applyBorder="1" applyFont="1">
      <alignment horizontal="center" shrinkToFit="0" vertical="center" wrapText="1"/>
    </xf>
    <xf borderId="12" fillId="0" fontId="11" numFmtId="0" xfId="0" applyBorder="1" applyFont="1"/>
    <xf borderId="3" fillId="0" fontId="9" numFmtId="2" xfId="0" applyAlignment="1" applyBorder="1" applyFont="1" applyNumberFormat="1">
      <alignment horizontal="center" shrinkToFit="0" vertical="top" wrapText="1"/>
    </xf>
    <xf borderId="3" fillId="0" fontId="10" numFmtId="0" xfId="0" applyAlignment="1" applyBorder="1" applyFont="1">
      <alignment shrinkToFit="0" vertical="top" wrapText="1"/>
    </xf>
    <xf borderId="3" fillId="0" fontId="9" numFmtId="2" xfId="0" applyAlignment="1" applyBorder="1" applyFont="1" applyNumberFormat="1">
      <alignment horizontal="right" shrinkToFit="0" vertical="top" wrapText="1"/>
    </xf>
    <xf borderId="3" fillId="0" fontId="12" numFmtId="2" xfId="0" applyAlignment="1" applyBorder="1" applyFont="1" applyNumberFormat="1">
      <alignment horizontal="right" shrinkToFit="0" vertical="top" wrapText="1"/>
    </xf>
    <xf borderId="0" fillId="0" fontId="9" numFmtId="0" xfId="0" applyAlignment="1" applyFont="1">
      <alignment horizontal="right" shrinkToFit="0" vertical="bottom" wrapText="0"/>
    </xf>
    <xf borderId="0" fillId="0" fontId="12" numFmtId="2" xfId="0" applyAlignment="1" applyFont="1" applyNumberFormat="1">
      <alignment horizontal="right" shrinkToFit="0" vertical="bottom" wrapText="0"/>
    </xf>
    <xf borderId="0" fillId="0" fontId="15" numFmtId="0" xfId="0" applyAlignment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0" fontId="10" numFmtId="2" xfId="0" applyAlignment="1" applyFont="1" applyNumberFormat="1">
      <alignment shrinkToFit="0" vertical="bottom" wrapText="0"/>
    </xf>
    <xf borderId="3" fillId="0" fontId="6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shrinkToFit="0" vertical="center" wrapText="1"/>
    </xf>
    <xf borderId="3" fillId="0" fontId="9" numFmtId="0" xfId="0" applyAlignment="1" applyBorder="1" applyFont="1">
      <alignment shrinkToFit="0" vertical="bottom" wrapText="0"/>
    </xf>
    <xf borderId="3" fillId="0" fontId="9" numFmtId="2" xfId="0" applyAlignment="1" applyBorder="1" applyFont="1" applyNumberFormat="1">
      <alignment shrinkToFit="0" vertical="bottom" wrapText="0"/>
    </xf>
    <xf borderId="3" fillId="4" fontId="9" numFmtId="0" xfId="0" applyAlignment="1" applyBorder="1" applyFill="1" applyFont="1">
      <alignment shrinkToFit="0" vertical="bottom" wrapText="0"/>
    </xf>
    <xf borderId="0" fillId="0" fontId="9" numFmtId="2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0.14"/>
    <col customWidth="1" min="2" max="2" width="4.29"/>
    <col customWidth="1" min="3" max="3" width="15.43"/>
    <col customWidth="1" min="4" max="4" width="31.14"/>
    <col customWidth="1" min="5" max="5" width="7.86"/>
    <col customWidth="1" min="6" max="6" width="11.86"/>
    <col customWidth="1" min="7" max="7" width="11.71"/>
    <col customWidth="1" min="8" max="8" width="13.71"/>
    <col customWidth="1" min="9" max="9" width="8.0"/>
    <col customWidth="1" min="10" max="12" width="9.14"/>
    <col customWidth="1" min="13" max="26" width="8.0"/>
  </cols>
  <sheetData>
    <row r="1">
      <c r="F1" s="1"/>
      <c r="I1" s="2"/>
    </row>
    <row r="2" ht="15.75" customHeight="1">
      <c r="B2" s="3" t="s">
        <v>0</v>
      </c>
      <c r="E2" s="4"/>
      <c r="F2" s="5" t="s">
        <v>1</v>
      </c>
    </row>
    <row r="3" ht="19.5" customHeight="1">
      <c r="A3" s="6"/>
      <c r="B3" s="7" t="s">
        <v>2</v>
      </c>
      <c r="C3" s="7"/>
      <c r="D3" s="7"/>
      <c r="E3" s="7"/>
      <c r="F3" s="7" t="s">
        <v>3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9.5" customHeight="1">
      <c r="A4" s="6"/>
      <c r="B4" s="8" t="s">
        <v>4</v>
      </c>
      <c r="C4" s="7"/>
      <c r="D4" s="7"/>
      <c r="E4" s="7"/>
      <c r="F4" s="7" t="s">
        <v>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9.5" customHeight="1">
      <c r="A5" s="6"/>
      <c r="B5" s="7" t="s">
        <v>6</v>
      </c>
      <c r="C5" s="7"/>
      <c r="D5" s="7"/>
      <c r="E5" s="7"/>
      <c r="F5" s="7" t="s">
        <v>7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9.5" customHeight="1">
      <c r="A6" s="6"/>
      <c r="B6" s="7" t="s">
        <v>8</v>
      </c>
      <c r="C6" s="7"/>
      <c r="D6" s="7"/>
      <c r="E6" s="7"/>
      <c r="F6" s="7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9.5" customHeight="1">
      <c r="A7" s="6"/>
      <c r="B7" s="7" t="s">
        <v>9</v>
      </c>
      <c r="C7" s="7"/>
      <c r="D7" s="7"/>
      <c r="E7" s="7"/>
      <c r="F7" s="9"/>
      <c r="G7" s="10"/>
      <c r="H7" s="1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9.5" customHeight="1">
      <c r="A8" s="6"/>
      <c r="B8" s="7" t="s">
        <v>10</v>
      </c>
      <c r="C8" s="7"/>
      <c r="D8" s="7"/>
      <c r="E8" s="7"/>
      <c r="F8" s="7" t="s">
        <v>11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9.5" customHeight="1">
      <c r="A9" s="6"/>
      <c r="B9" s="8" t="s">
        <v>12</v>
      </c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1.0" customHeight="1">
      <c r="A10" s="6"/>
      <c r="B10" s="7" t="s">
        <v>13</v>
      </c>
      <c r="C10" s="7"/>
      <c r="D10" s="7"/>
      <c r="E10" s="7"/>
      <c r="F10" s="7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4.25" customHeight="1">
      <c r="B11" s="11"/>
      <c r="C11" s="12"/>
      <c r="D11" s="13"/>
      <c r="E11" s="14"/>
      <c r="F11" s="14"/>
      <c r="G11" s="14"/>
      <c r="H11" s="14"/>
      <c r="I11" s="15"/>
    </row>
    <row r="12" ht="1.5" customHeight="1">
      <c r="B12" s="16"/>
    </row>
    <row r="13" ht="24.0" customHeight="1">
      <c r="B13" s="17" t="s">
        <v>14</v>
      </c>
    </row>
    <row r="14" ht="24.0" customHeight="1">
      <c r="B14" s="17" t="s">
        <v>15</v>
      </c>
    </row>
    <row r="15" ht="9.75" customHeight="1"/>
    <row r="16" ht="48.0" customHeight="1">
      <c r="B16" s="18" t="s">
        <v>16</v>
      </c>
      <c r="C16" s="18" t="s">
        <v>17</v>
      </c>
      <c r="D16" s="18" t="s">
        <v>18</v>
      </c>
      <c r="E16" s="18" t="s">
        <v>19</v>
      </c>
      <c r="F16" s="18" t="s">
        <v>20</v>
      </c>
      <c r="G16" s="18" t="s">
        <v>21</v>
      </c>
      <c r="H16" s="18" t="s">
        <v>22</v>
      </c>
    </row>
    <row r="17" ht="24.75" customHeight="1">
      <c r="B17" s="19" t="s">
        <v>23</v>
      </c>
      <c r="C17" s="20"/>
      <c r="D17" s="20"/>
      <c r="E17" s="20"/>
      <c r="F17" s="20"/>
      <c r="G17" s="20"/>
      <c r="H17" s="20"/>
    </row>
    <row r="18" ht="18.0" customHeight="1">
      <c r="B18" s="21">
        <v>1.0</v>
      </c>
      <c r="C18" s="22" t="s">
        <v>24</v>
      </c>
      <c r="D18" s="22" t="s">
        <v>25</v>
      </c>
      <c r="E18" s="23">
        <v>16.0</v>
      </c>
      <c r="F18" s="21">
        <v>1.0</v>
      </c>
      <c r="G18" s="24">
        <v>8071.0</v>
      </c>
      <c r="H18" s="24">
        <f t="shared" ref="H18:H40" si="1">F18*G18</f>
        <v>8071</v>
      </c>
    </row>
    <row r="19" ht="18.0" customHeight="1">
      <c r="B19" s="21">
        <v>2.0</v>
      </c>
      <c r="C19" s="22"/>
      <c r="D19" s="25" t="s">
        <v>26</v>
      </c>
      <c r="E19" s="23">
        <v>12.0</v>
      </c>
      <c r="F19" s="21">
        <v>1.0</v>
      </c>
      <c r="G19" s="24">
        <v>6133.0</v>
      </c>
      <c r="H19" s="24">
        <f t="shared" si="1"/>
        <v>6133</v>
      </c>
    </row>
    <row r="20" ht="31.5" customHeight="1">
      <c r="B20" s="21">
        <v>3.0</v>
      </c>
      <c r="C20" s="22"/>
      <c r="D20" s="22" t="s">
        <v>27</v>
      </c>
      <c r="E20" s="23">
        <v>13.0</v>
      </c>
      <c r="F20" s="21">
        <v>1.0</v>
      </c>
      <c r="G20" s="24">
        <v>6567.0</v>
      </c>
      <c r="H20" s="24">
        <f t="shared" si="1"/>
        <v>6567</v>
      </c>
    </row>
    <row r="21" ht="63.0" customHeight="1">
      <c r="B21" s="21">
        <v>4.0</v>
      </c>
      <c r="C21" s="22"/>
      <c r="D21" s="22" t="s">
        <v>28</v>
      </c>
      <c r="E21" s="23">
        <v>11.0</v>
      </c>
      <c r="F21" s="21">
        <v>1.0</v>
      </c>
      <c r="G21" s="24">
        <v>5699.0</v>
      </c>
      <c r="H21" s="24">
        <f t="shared" si="1"/>
        <v>5699</v>
      </c>
    </row>
    <row r="22" ht="31.5" customHeight="1">
      <c r="B22" s="21">
        <v>5.0</v>
      </c>
      <c r="C22" s="22"/>
      <c r="D22" s="22" t="s">
        <v>29</v>
      </c>
      <c r="E22" s="23">
        <v>10.0</v>
      </c>
      <c r="F22" s="21">
        <v>1.0</v>
      </c>
      <c r="G22" s="24">
        <v>5265.0</v>
      </c>
      <c r="H22" s="24">
        <f t="shared" si="1"/>
        <v>5265</v>
      </c>
    </row>
    <row r="23" ht="18.0" customHeight="1">
      <c r="B23" s="21">
        <v>6.0</v>
      </c>
      <c r="C23" s="22"/>
      <c r="D23" s="22" t="s">
        <v>30</v>
      </c>
      <c r="E23" s="23">
        <v>10.0</v>
      </c>
      <c r="F23" s="21">
        <v>1.0</v>
      </c>
      <c r="G23" s="24">
        <v>5265.0</v>
      </c>
      <c r="H23" s="24">
        <f t="shared" si="1"/>
        <v>5265</v>
      </c>
    </row>
    <row r="24" ht="47.25" customHeight="1">
      <c r="B24" s="21">
        <v>7.0</v>
      </c>
      <c r="C24" s="22"/>
      <c r="D24" s="22" t="s">
        <v>31</v>
      </c>
      <c r="E24" s="23">
        <v>10.0</v>
      </c>
      <c r="F24" s="21">
        <v>1.0</v>
      </c>
      <c r="G24" s="24">
        <v>5265.0</v>
      </c>
      <c r="H24" s="24">
        <f t="shared" si="1"/>
        <v>5265</v>
      </c>
    </row>
    <row r="25" ht="48.75" customHeight="1">
      <c r="B25" s="21">
        <v>8.0</v>
      </c>
      <c r="C25" s="22"/>
      <c r="D25" s="22" t="s">
        <v>32</v>
      </c>
      <c r="E25" s="23">
        <v>10.0</v>
      </c>
      <c r="F25" s="21">
        <v>1.0</v>
      </c>
      <c r="G25" s="24">
        <v>5265.0</v>
      </c>
      <c r="H25" s="24">
        <f t="shared" si="1"/>
        <v>5265</v>
      </c>
    </row>
    <row r="26" ht="18.0" customHeight="1">
      <c r="B26" s="21">
        <v>9.0</v>
      </c>
      <c r="C26" s="22"/>
      <c r="D26" s="22" t="s">
        <v>33</v>
      </c>
      <c r="E26" s="23">
        <v>10.0</v>
      </c>
      <c r="F26" s="21">
        <v>1.0</v>
      </c>
      <c r="G26" s="24">
        <v>5265.0</v>
      </c>
      <c r="H26" s="24">
        <f t="shared" si="1"/>
        <v>5265</v>
      </c>
    </row>
    <row r="27" ht="18.0" customHeight="1">
      <c r="B27" s="21">
        <v>10.0</v>
      </c>
      <c r="C27" s="22"/>
      <c r="D27" s="22" t="s">
        <v>34</v>
      </c>
      <c r="E27" s="23">
        <v>10.0</v>
      </c>
      <c r="F27" s="21">
        <v>1.0</v>
      </c>
      <c r="G27" s="24">
        <v>5265.0</v>
      </c>
      <c r="H27" s="24">
        <f t="shared" si="1"/>
        <v>5265</v>
      </c>
    </row>
    <row r="28" ht="31.5" customHeight="1">
      <c r="B28" s="21">
        <v>11.0</v>
      </c>
      <c r="C28" s="22"/>
      <c r="D28" s="22" t="s">
        <v>35</v>
      </c>
      <c r="E28" s="23">
        <v>10.0</v>
      </c>
      <c r="F28" s="21">
        <v>1.0</v>
      </c>
      <c r="G28" s="24">
        <v>5265.0</v>
      </c>
      <c r="H28" s="24">
        <f t="shared" si="1"/>
        <v>5265</v>
      </c>
    </row>
    <row r="29" ht="31.5" customHeight="1">
      <c r="B29" s="21">
        <v>12.0</v>
      </c>
      <c r="C29" s="22"/>
      <c r="D29" s="22" t="s">
        <v>36</v>
      </c>
      <c r="E29" s="23">
        <v>8.0</v>
      </c>
      <c r="F29" s="21">
        <v>0.5</v>
      </c>
      <c r="G29" s="24">
        <v>4745.0</v>
      </c>
      <c r="H29" s="24">
        <f t="shared" si="1"/>
        <v>2372.5</v>
      </c>
    </row>
    <row r="30" ht="47.25" customHeight="1">
      <c r="B30" s="21">
        <v>13.0</v>
      </c>
      <c r="C30" s="22"/>
      <c r="D30" s="22" t="s">
        <v>37</v>
      </c>
      <c r="E30" s="23">
        <v>8.0</v>
      </c>
      <c r="F30" s="21">
        <v>1.0</v>
      </c>
      <c r="G30" s="24">
        <v>4745.0</v>
      </c>
      <c r="H30" s="24">
        <f t="shared" si="1"/>
        <v>4745</v>
      </c>
    </row>
    <row r="31" ht="18.0" customHeight="1">
      <c r="B31" s="21">
        <v>14.0</v>
      </c>
      <c r="C31" s="22"/>
      <c r="D31" s="22" t="s">
        <v>38</v>
      </c>
      <c r="E31" s="23">
        <v>9.0</v>
      </c>
      <c r="F31" s="21">
        <v>0.5</v>
      </c>
      <c r="G31" s="24">
        <v>5005.0</v>
      </c>
      <c r="H31" s="24">
        <f t="shared" si="1"/>
        <v>2502.5</v>
      </c>
    </row>
    <row r="32" ht="18.0" customHeight="1">
      <c r="B32" s="21">
        <v>15.0</v>
      </c>
      <c r="C32" s="22"/>
      <c r="D32" s="22" t="s">
        <v>39</v>
      </c>
      <c r="E32" s="23">
        <v>5.0</v>
      </c>
      <c r="F32" s="21">
        <v>1.0</v>
      </c>
      <c r="G32" s="24">
        <v>3934.0</v>
      </c>
      <c r="H32" s="24">
        <f t="shared" si="1"/>
        <v>3934</v>
      </c>
    </row>
    <row r="33" ht="18.0" customHeight="1">
      <c r="B33" s="21">
        <v>16.0</v>
      </c>
      <c r="C33" s="22"/>
      <c r="D33" s="22" t="s">
        <v>40</v>
      </c>
      <c r="E33" s="23">
        <v>2.0</v>
      </c>
      <c r="F33" s="21">
        <v>1.0</v>
      </c>
      <c r="G33" s="24">
        <v>3153.0</v>
      </c>
      <c r="H33" s="24">
        <f t="shared" si="1"/>
        <v>3153</v>
      </c>
    </row>
    <row r="34" ht="30.75" customHeight="1">
      <c r="B34" s="21">
        <v>17.0</v>
      </c>
      <c r="C34" s="22"/>
      <c r="D34" s="22" t="s">
        <v>41</v>
      </c>
      <c r="E34" s="23">
        <v>2.0</v>
      </c>
      <c r="F34" s="21">
        <v>1.0</v>
      </c>
      <c r="G34" s="24">
        <v>3153.0</v>
      </c>
      <c r="H34" s="24">
        <f t="shared" si="1"/>
        <v>3153</v>
      </c>
    </row>
    <row r="35" ht="30.75" customHeight="1">
      <c r="B35" s="21">
        <v>18.0</v>
      </c>
      <c r="C35" s="22"/>
      <c r="D35" s="22" t="s">
        <v>41</v>
      </c>
      <c r="E35" s="23">
        <v>2.0</v>
      </c>
      <c r="F35" s="21">
        <v>1.0</v>
      </c>
      <c r="G35" s="24">
        <v>3153.0</v>
      </c>
      <c r="H35" s="24">
        <f t="shared" si="1"/>
        <v>3153</v>
      </c>
    </row>
    <row r="36" ht="18.0" customHeight="1">
      <c r="B36" s="21">
        <v>19.0</v>
      </c>
      <c r="C36" s="22"/>
      <c r="D36" s="22" t="s">
        <v>42</v>
      </c>
      <c r="E36" s="23">
        <v>2.0</v>
      </c>
      <c r="F36" s="21">
        <v>1.0</v>
      </c>
      <c r="G36" s="24">
        <v>3153.0</v>
      </c>
      <c r="H36" s="24">
        <f t="shared" si="1"/>
        <v>3153</v>
      </c>
    </row>
    <row r="37" ht="18.0" customHeight="1">
      <c r="B37" s="21">
        <v>20.0</v>
      </c>
      <c r="C37" s="22"/>
      <c r="D37" s="22" t="s">
        <v>42</v>
      </c>
      <c r="E37" s="23">
        <v>2.0</v>
      </c>
      <c r="F37" s="21">
        <v>1.0</v>
      </c>
      <c r="G37" s="24">
        <v>3153.0</v>
      </c>
      <c r="H37" s="24">
        <f t="shared" si="1"/>
        <v>3153</v>
      </c>
    </row>
    <row r="38" ht="18.0" customHeight="1">
      <c r="B38" s="21">
        <v>21.0</v>
      </c>
      <c r="C38" s="22"/>
      <c r="D38" s="22" t="s">
        <v>42</v>
      </c>
      <c r="E38" s="23">
        <v>2.0</v>
      </c>
      <c r="F38" s="21">
        <v>1.0</v>
      </c>
      <c r="G38" s="24">
        <v>3153.0</v>
      </c>
      <c r="H38" s="24">
        <f t="shared" si="1"/>
        <v>3153</v>
      </c>
    </row>
    <row r="39" ht="18.0" customHeight="1">
      <c r="B39" s="21">
        <v>22.0</v>
      </c>
      <c r="C39" s="22"/>
      <c r="D39" s="22" t="s">
        <v>43</v>
      </c>
      <c r="E39" s="23">
        <v>2.0</v>
      </c>
      <c r="F39" s="21">
        <v>1.0</v>
      </c>
      <c r="G39" s="24">
        <v>3153.0</v>
      </c>
      <c r="H39" s="24">
        <f t="shared" si="1"/>
        <v>3153</v>
      </c>
    </row>
    <row r="40" ht="18.0" customHeight="1">
      <c r="B40" s="21">
        <v>23.0</v>
      </c>
      <c r="C40" s="22"/>
      <c r="D40" s="22" t="s">
        <v>44</v>
      </c>
      <c r="E40" s="23">
        <v>2.0</v>
      </c>
      <c r="F40" s="21">
        <v>0.5</v>
      </c>
      <c r="G40" s="24">
        <v>3153.0</v>
      </c>
      <c r="H40" s="24">
        <f t="shared" si="1"/>
        <v>1576.5</v>
      </c>
    </row>
    <row r="41" ht="18.0" customHeight="1">
      <c r="B41" s="18"/>
      <c r="C41" s="26" t="s">
        <v>45</v>
      </c>
      <c r="D41" s="26"/>
      <c r="E41" s="26"/>
      <c r="F41" s="27">
        <f>SUM(F18:F40)</f>
        <v>21.5</v>
      </c>
      <c r="G41" s="27"/>
      <c r="H41" s="27">
        <f>SUM(H18:H40)</f>
        <v>100526.5</v>
      </c>
    </row>
    <row r="42" ht="18.75" hidden="1" customHeight="1">
      <c r="B42" s="28"/>
      <c r="C42" s="29"/>
      <c r="D42" s="29"/>
      <c r="E42" s="29"/>
      <c r="F42" s="30"/>
      <c r="G42" s="31"/>
      <c r="H42" s="31"/>
    </row>
    <row r="43" ht="15.75" hidden="1" customHeight="1">
      <c r="B43" s="32" t="s">
        <v>46</v>
      </c>
    </row>
    <row r="44" ht="21.0" customHeight="1"/>
    <row r="45" ht="18.0" customHeight="1">
      <c r="B45" s="33">
        <v>1.0</v>
      </c>
      <c r="C45" s="34" t="s">
        <v>47</v>
      </c>
      <c r="D45" s="22" t="s">
        <v>48</v>
      </c>
      <c r="E45" s="23">
        <v>14.0</v>
      </c>
      <c r="F45" s="21">
        <v>0.75</v>
      </c>
      <c r="G45" s="24">
        <v>7001.0</v>
      </c>
      <c r="H45" s="24">
        <f t="shared" ref="H45:H46" si="2">F45*G45</f>
        <v>5250.75</v>
      </c>
    </row>
    <row r="46" ht="18.0" customHeight="1">
      <c r="B46" s="35"/>
      <c r="C46" s="35"/>
      <c r="D46" s="25" t="s">
        <v>26</v>
      </c>
      <c r="E46" s="23">
        <v>11.0</v>
      </c>
      <c r="F46" s="21">
        <v>1.0</v>
      </c>
      <c r="G46" s="24">
        <v>5699.0</v>
      </c>
      <c r="H46" s="24">
        <f t="shared" si="2"/>
        <v>5699</v>
      </c>
    </row>
    <row r="47" ht="18.0" customHeight="1">
      <c r="B47" s="21"/>
      <c r="C47" s="36" t="s">
        <v>45</v>
      </c>
      <c r="D47" s="36"/>
      <c r="E47" s="36"/>
      <c r="F47" s="37">
        <f>SUM(F45:F46)</f>
        <v>1.75</v>
      </c>
      <c r="G47" s="37"/>
      <c r="H47" s="37">
        <f>SUM(H45:H46)</f>
        <v>10949.75</v>
      </c>
    </row>
    <row r="48" ht="21.0" customHeight="1">
      <c r="B48" s="38" t="s">
        <v>49</v>
      </c>
      <c r="C48" s="20"/>
      <c r="D48" s="20"/>
      <c r="E48" s="20"/>
      <c r="F48" s="20"/>
      <c r="G48" s="20"/>
      <c r="H48" s="20"/>
    </row>
    <row r="49" ht="18.0" customHeight="1">
      <c r="B49" s="33">
        <v>1.0</v>
      </c>
      <c r="C49" s="39" t="s">
        <v>50</v>
      </c>
      <c r="D49" s="23" t="s">
        <v>48</v>
      </c>
      <c r="E49" s="23">
        <v>13.0</v>
      </c>
      <c r="F49" s="21">
        <v>0.5</v>
      </c>
      <c r="G49" s="24">
        <v>6567.0</v>
      </c>
      <c r="H49" s="24">
        <f t="shared" ref="H49:H65" si="3">F49*G49</f>
        <v>3283.5</v>
      </c>
    </row>
    <row r="50" ht="18.0" customHeight="1">
      <c r="B50" s="35"/>
      <c r="C50" s="35"/>
      <c r="D50" s="25" t="s">
        <v>26</v>
      </c>
      <c r="E50" s="40">
        <v>10.0</v>
      </c>
      <c r="F50" s="21">
        <v>0.75</v>
      </c>
      <c r="G50" s="24">
        <v>5265.0</v>
      </c>
      <c r="H50" s="24">
        <f t="shared" si="3"/>
        <v>3948.75</v>
      </c>
    </row>
    <row r="51" ht="18.0" customHeight="1">
      <c r="B51" s="33">
        <v>2.0</v>
      </c>
      <c r="C51" s="34" t="s">
        <v>51</v>
      </c>
      <c r="D51" s="22" t="s">
        <v>48</v>
      </c>
      <c r="E51" s="23">
        <v>13.0</v>
      </c>
      <c r="F51" s="21">
        <v>1.0</v>
      </c>
      <c r="G51" s="24">
        <v>6567.0</v>
      </c>
      <c r="H51" s="24">
        <f t="shared" si="3"/>
        <v>6567</v>
      </c>
    </row>
    <row r="52" ht="18.0" customHeight="1">
      <c r="B52" s="35"/>
      <c r="C52" s="35"/>
      <c r="D52" s="25" t="s">
        <v>26</v>
      </c>
      <c r="E52" s="23">
        <v>10.0</v>
      </c>
      <c r="F52" s="21">
        <v>0.75</v>
      </c>
      <c r="G52" s="24">
        <v>5265.0</v>
      </c>
      <c r="H52" s="24">
        <f t="shared" si="3"/>
        <v>3948.75</v>
      </c>
    </row>
    <row r="53" ht="18.0" customHeight="1">
      <c r="B53" s="33">
        <v>3.0</v>
      </c>
      <c r="C53" s="34" t="s">
        <v>52</v>
      </c>
      <c r="D53" s="22" t="s">
        <v>48</v>
      </c>
      <c r="E53" s="23">
        <v>13.0</v>
      </c>
      <c r="F53" s="21">
        <v>0.75</v>
      </c>
      <c r="G53" s="24">
        <v>6567.0</v>
      </c>
      <c r="H53" s="24">
        <f t="shared" si="3"/>
        <v>4925.25</v>
      </c>
    </row>
    <row r="54" ht="18.0" customHeight="1">
      <c r="B54" s="41"/>
      <c r="C54" s="41"/>
      <c r="D54" s="25" t="s">
        <v>26</v>
      </c>
      <c r="E54" s="23">
        <v>10.0</v>
      </c>
      <c r="F54" s="21">
        <v>0.75</v>
      </c>
      <c r="G54" s="24">
        <v>5265.0</v>
      </c>
      <c r="H54" s="24">
        <f t="shared" si="3"/>
        <v>3948.75</v>
      </c>
    </row>
    <row r="55" ht="46.5" customHeight="1">
      <c r="B55" s="41"/>
      <c r="C55" s="41"/>
      <c r="D55" s="22" t="s">
        <v>53</v>
      </c>
      <c r="E55" s="23">
        <v>10.0</v>
      </c>
      <c r="F55" s="21">
        <v>0.5</v>
      </c>
      <c r="G55" s="24">
        <v>5265.0</v>
      </c>
      <c r="H55" s="24">
        <f t="shared" si="3"/>
        <v>2632.5</v>
      </c>
    </row>
    <row r="56" ht="46.5" customHeight="1">
      <c r="B56" s="35"/>
      <c r="C56" s="35"/>
      <c r="D56" s="22" t="s">
        <v>54</v>
      </c>
      <c r="E56" s="23">
        <v>10.0</v>
      </c>
      <c r="F56" s="21">
        <v>0.5</v>
      </c>
      <c r="G56" s="24">
        <v>5265.0</v>
      </c>
      <c r="H56" s="24">
        <f t="shared" si="3"/>
        <v>2632.5</v>
      </c>
    </row>
    <row r="57" ht="18.0" customHeight="1">
      <c r="B57" s="33">
        <v>4.0</v>
      </c>
      <c r="C57" s="34" t="s">
        <v>55</v>
      </c>
      <c r="D57" s="22" t="s">
        <v>48</v>
      </c>
      <c r="E57" s="23">
        <v>13.0</v>
      </c>
      <c r="F57" s="21">
        <v>0.75</v>
      </c>
      <c r="G57" s="24">
        <v>6567.0</v>
      </c>
      <c r="H57" s="24">
        <f t="shared" si="3"/>
        <v>4925.25</v>
      </c>
    </row>
    <row r="58" ht="18.0" customHeight="1">
      <c r="B58" s="35"/>
      <c r="C58" s="35"/>
      <c r="D58" s="25" t="s">
        <v>26</v>
      </c>
      <c r="E58" s="23">
        <v>10.0</v>
      </c>
      <c r="F58" s="21">
        <v>0.5</v>
      </c>
      <c r="G58" s="24">
        <v>5265.0</v>
      </c>
      <c r="H58" s="24">
        <f t="shared" si="3"/>
        <v>2632.5</v>
      </c>
    </row>
    <row r="59" ht="18.0" customHeight="1">
      <c r="B59" s="33">
        <v>5.0</v>
      </c>
      <c r="C59" s="34" t="s">
        <v>56</v>
      </c>
      <c r="D59" s="22" t="s">
        <v>48</v>
      </c>
      <c r="E59" s="23">
        <v>13.0</v>
      </c>
      <c r="F59" s="21">
        <v>0.75</v>
      </c>
      <c r="G59" s="24">
        <v>6567.0</v>
      </c>
      <c r="H59" s="24">
        <f t="shared" si="3"/>
        <v>4925.25</v>
      </c>
    </row>
    <row r="60" ht="45.75" customHeight="1">
      <c r="B60" s="41"/>
      <c r="C60" s="41"/>
      <c r="D60" s="22" t="s">
        <v>57</v>
      </c>
      <c r="E60" s="23">
        <v>10.0</v>
      </c>
      <c r="F60" s="21">
        <v>0.5</v>
      </c>
      <c r="G60" s="24">
        <v>5265.0</v>
      </c>
      <c r="H60" s="24">
        <f t="shared" si="3"/>
        <v>2632.5</v>
      </c>
    </row>
    <row r="61" ht="18.0" customHeight="1">
      <c r="B61" s="35"/>
      <c r="C61" s="35"/>
      <c r="D61" s="25" t="s">
        <v>26</v>
      </c>
      <c r="E61" s="23">
        <v>10.0</v>
      </c>
      <c r="F61" s="21">
        <v>0.25</v>
      </c>
      <c r="G61" s="24">
        <v>5265.0</v>
      </c>
      <c r="H61" s="24">
        <f t="shared" si="3"/>
        <v>1316.25</v>
      </c>
    </row>
    <row r="62" ht="18.0" customHeight="1">
      <c r="B62" s="33">
        <v>6.0</v>
      </c>
      <c r="C62" s="34" t="s">
        <v>58</v>
      </c>
      <c r="D62" s="22" t="s">
        <v>48</v>
      </c>
      <c r="E62" s="23">
        <v>13.0</v>
      </c>
      <c r="F62" s="21">
        <v>1.0</v>
      </c>
      <c r="G62" s="24">
        <v>6567.0</v>
      </c>
      <c r="H62" s="24">
        <f t="shared" si="3"/>
        <v>6567</v>
      </c>
    </row>
    <row r="63" ht="18.0" customHeight="1">
      <c r="B63" s="35"/>
      <c r="C63" s="35"/>
      <c r="D63" s="25" t="s">
        <v>26</v>
      </c>
      <c r="E63" s="23">
        <v>10.0</v>
      </c>
      <c r="F63" s="21">
        <v>0.75</v>
      </c>
      <c r="G63" s="24">
        <v>5265.0</v>
      </c>
      <c r="H63" s="24">
        <f t="shared" si="3"/>
        <v>3948.75</v>
      </c>
    </row>
    <row r="64" ht="18.0" customHeight="1">
      <c r="B64" s="33">
        <v>7.0</v>
      </c>
      <c r="C64" s="34" t="s">
        <v>59</v>
      </c>
      <c r="D64" s="22" t="s">
        <v>48</v>
      </c>
      <c r="E64" s="23">
        <v>13.0</v>
      </c>
      <c r="F64" s="21">
        <v>0.5</v>
      </c>
      <c r="G64" s="24">
        <v>6567.0</v>
      </c>
      <c r="H64" s="24">
        <f t="shared" si="3"/>
        <v>3283.5</v>
      </c>
    </row>
    <row r="65" ht="18.0" customHeight="1">
      <c r="B65" s="35"/>
      <c r="C65" s="35"/>
      <c r="D65" s="25" t="s">
        <v>26</v>
      </c>
      <c r="E65" s="23">
        <v>10.0</v>
      </c>
      <c r="F65" s="21">
        <v>0.5</v>
      </c>
      <c r="G65" s="24">
        <v>5265.0</v>
      </c>
      <c r="H65" s="24">
        <f t="shared" si="3"/>
        <v>2632.5</v>
      </c>
    </row>
    <row r="66" ht="15.75" customHeight="1">
      <c r="B66" s="21"/>
      <c r="C66" s="36" t="s">
        <v>45</v>
      </c>
      <c r="D66" s="36"/>
      <c r="E66" s="36"/>
      <c r="F66" s="37">
        <f>SUM(F49:F65)</f>
        <v>11</v>
      </c>
      <c r="G66" s="37"/>
      <c r="H66" s="37">
        <f>SUM(H49:H65)</f>
        <v>64750.5</v>
      </c>
    </row>
    <row r="67" ht="18.0" customHeight="1">
      <c r="B67" s="38" t="s">
        <v>60</v>
      </c>
      <c r="C67" s="20"/>
      <c r="D67" s="20"/>
      <c r="E67" s="20"/>
      <c r="F67" s="20"/>
      <c r="G67" s="20"/>
      <c r="H67" s="20"/>
    </row>
    <row r="68" ht="18.0" customHeight="1">
      <c r="B68" s="21">
        <v>1.0</v>
      </c>
      <c r="C68" s="23" t="s">
        <v>61</v>
      </c>
      <c r="D68" s="23" t="s">
        <v>62</v>
      </c>
      <c r="E68" s="40">
        <v>13.0</v>
      </c>
      <c r="F68" s="21">
        <v>0.5</v>
      </c>
      <c r="G68" s="24">
        <v>6567.0</v>
      </c>
      <c r="H68" s="42">
        <f t="shared" ref="H68:H71" si="4">F68*G68</f>
        <v>3283.5</v>
      </c>
    </row>
    <row r="69" ht="18.0" customHeight="1">
      <c r="B69" s="33">
        <v>2.0</v>
      </c>
      <c r="C69" s="39" t="s">
        <v>63</v>
      </c>
      <c r="D69" s="23" t="s">
        <v>62</v>
      </c>
      <c r="E69" s="23">
        <v>13.0</v>
      </c>
      <c r="F69" s="21">
        <v>0.75</v>
      </c>
      <c r="G69" s="24">
        <v>6567.0</v>
      </c>
      <c r="H69" s="42">
        <f t="shared" si="4"/>
        <v>4925.25</v>
      </c>
    </row>
    <row r="70" ht="18.0" customHeight="1">
      <c r="B70" s="35"/>
      <c r="C70" s="35"/>
      <c r="D70" s="25" t="s">
        <v>26</v>
      </c>
      <c r="E70" s="23">
        <v>10.0</v>
      </c>
      <c r="F70" s="21">
        <v>0.5</v>
      </c>
      <c r="G70" s="42">
        <v>5265.0</v>
      </c>
      <c r="H70" s="42">
        <f t="shared" si="4"/>
        <v>2632.5</v>
      </c>
    </row>
    <row r="71" ht="18.0" customHeight="1">
      <c r="B71" s="21">
        <v>3.0</v>
      </c>
      <c r="C71" s="23" t="s">
        <v>64</v>
      </c>
      <c r="D71" s="23" t="s">
        <v>62</v>
      </c>
      <c r="E71" s="40">
        <v>13.0</v>
      </c>
      <c r="F71" s="21">
        <v>0.5</v>
      </c>
      <c r="G71" s="42">
        <v>6567.0</v>
      </c>
      <c r="H71" s="42">
        <f t="shared" si="4"/>
        <v>3283.5</v>
      </c>
    </row>
    <row r="72" ht="21.0" customHeight="1">
      <c r="B72" s="21"/>
      <c r="C72" s="36" t="s">
        <v>45</v>
      </c>
      <c r="D72" s="36"/>
      <c r="E72" s="36"/>
      <c r="F72" s="37">
        <f>SUM(F68:F71)</f>
        <v>2.25</v>
      </c>
      <c r="G72" s="37"/>
      <c r="H72" s="37">
        <f>SUM(H68:H71)</f>
        <v>14124.75</v>
      </c>
    </row>
    <row r="73" ht="18.0" customHeight="1">
      <c r="A73" s="43"/>
      <c r="B73" s="38" t="s">
        <v>65</v>
      </c>
      <c r="C73" s="20"/>
      <c r="D73" s="20"/>
      <c r="E73" s="20"/>
      <c r="F73" s="20"/>
      <c r="G73" s="20"/>
      <c r="H73" s="20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ht="18.0" customHeight="1">
      <c r="B74" s="33">
        <v>1.0</v>
      </c>
      <c r="C74" s="34" t="s">
        <v>66</v>
      </c>
      <c r="D74" s="22" t="s">
        <v>48</v>
      </c>
      <c r="E74" s="23">
        <v>12.0</v>
      </c>
      <c r="F74" s="21">
        <v>0.5</v>
      </c>
      <c r="G74" s="24">
        <v>6133.0</v>
      </c>
      <c r="H74" s="24">
        <f t="shared" ref="H74:H78" si="5">F74*G74</f>
        <v>3066.5</v>
      </c>
    </row>
    <row r="75" ht="18.0" customHeight="1">
      <c r="B75" s="35"/>
      <c r="C75" s="35"/>
      <c r="D75" s="25" t="s">
        <v>26</v>
      </c>
      <c r="E75" s="23">
        <v>9.0</v>
      </c>
      <c r="F75" s="21">
        <v>0.5</v>
      </c>
      <c r="G75" s="24">
        <v>5005.0</v>
      </c>
      <c r="H75" s="24">
        <f t="shared" si="5"/>
        <v>2502.5</v>
      </c>
    </row>
    <row r="76" ht="18.0" customHeight="1">
      <c r="B76" s="21">
        <v>2.0</v>
      </c>
      <c r="C76" s="23" t="s">
        <v>67</v>
      </c>
      <c r="D76" s="23" t="s">
        <v>48</v>
      </c>
      <c r="E76" s="40">
        <v>12.0</v>
      </c>
      <c r="F76" s="21">
        <v>0.5</v>
      </c>
      <c r="G76" s="24">
        <v>6133.0</v>
      </c>
      <c r="H76" s="24">
        <f t="shared" si="5"/>
        <v>3066.5</v>
      </c>
    </row>
    <row r="77" ht="18.0" customHeight="1">
      <c r="B77" s="21">
        <v>3.0</v>
      </c>
      <c r="C77" s="23" t="s">
        <v>68</v>
      </c>
      <c r="D77" s="23" t="s">
        <v>48</v>
      </c>
      <c r="E77" s="40">
        <v>12.0</v>
      </c>
      <c r="F77" s="21">
        <v>1.0</v>
      </c>
      <c r="G77" s="24">
        <v>6133.0</v>
      </c>
      <c r="H77" s="24">
        <f t="shared" si="5"/>
        <v>6133</v>
      </c>
    </row>
    <row r="78" ht="18.0" customHeight="1">
      <c r="B78" s="21">
        <v>4.0</v>
      </c>
      <c r="C78" s="23" t="s">
        <v>69</v>
      </c>
      <c r="D78" s="23" t="s">
        <v>48</v>
      </c>
      <c r="E78" s="23">
        <v>12.0</v>
      </c>
      <c r="F78" s="21">
        <v>0.5</v>
      </c>
      <c r="G78" s="24">
        <v>6133.0</v>
      </c>
      <c r="H78" s="24">
        <f t="shared" si="5"/>
        <v>3066.5</v>
      </c>
    </row>
    <row r="79" ht="18.0" customHeight="1">
      <c r="B79" s="21"/>
      <c r="C79" s="36" t="s">
        <v>45</v>
      </c>
      <c r="D79" s="36"/>
      <c r="E79" s="36"/>
      <c r="F79" s="37">
        <f>SUM(F74:F78)</f>
        <v>3</v>
      </c>
      <c r="G79" s="37"/>
      <c r="H79" s="37">
        <f>SUM(H74:H78)</f>
        <v>17835</v>
      </c>
    </row>
    <row r="80" ht="18.75" customHeight="1">
      <c r="B80" s="38" t="s">
        <v>70</v>
      </c>
      <c r="C80" s="20"/>
      <c r="D80" s="20"/>
      <c r="E80" s="20"/>
      <c r="F80" s="20"/>
      <c r="G80" s="20"/>
      <c r="H80" s="20"/>
    </row>
    <row r="81" ht="18.0" customHeight="1">
      <c r="B81" s="21">
        <v>1.0</v>
      </c>
      <c r="C81" s="23" t="s">
        <v>71</v>
      </c>
      <c r="D81" s="23" t="s">
        <v>62</v>
      </c>
      <c r="E81" s="23">
        <v>12.0</v>
      </c>
      <c r="F81" s="21">
        <v>0.5</v>
      </c>
      <c r="G81" s="24">
        <v>6133.0</v>
      </c>
      <c r="H81" s="42">
        <f t="shared" ref="H81:H82" si="6">F81*G81</f>
        <v>3066.5</v>
      </c>
    </row>
    <row r="82" ht="18.0" customHeight="1">
      <c r="B82" s="21">
        <v>2.0</v>
      </c>
      <c r="C82" s="23" t="s">
        <v>72</v>
      </c>
      <c r="D82" s="23" t="s">
        <v>62</v>
      </c>
      <c r="E82" s="23">
        <v>12.0</v>
      </c>
      <c r="F82" s="44">
        <v>0.5</v>
      </c>
      <c r="G82" s="24">
        <v>6133.0</v>
      </c>
      <c r="H82" s="45">
        <f t="shared" si="6"/>
        <v>3066.5</v>
      </c>
    </row>
    <row r="83" ht="18.0" customHeight="1">
      <c r="B83" s="21"/>
      <c r="C83" s="36" t="s">
        <v>45</v>
      </c>
      <c r="D83" s="36"/>
      <c r="E83" s="36"/>
      <c r="F83" s="37">
        <f>SUM(F81:F82)</f>
        <v>1</v>
      </c>
      <c r="G83" s="37"/>
      <c r="H83" s="37">
        <f>SUM(H81:H82)</f>
        <v>6133</v>
      </c>
    </row>
    <row r="84" ht="21.75" customHeight="1">
      <c r="B84" s="38" t="s">
        <v>73</v>
      </c>
      <c r="C84" s="20"/>
      <c r="D84" s="20"/>
      <c r="E84" s="20"/>
      <c r="F84" s="20"/>
      <c r="G84" s="20"/>
      <c r="H84" s="20"/>
    </row>
    <row r="85" ht="18.0" customHeight="1">
      <c r="B85" s="21">
        <v>1.0</v>
      </c>
      <c r="C85" s="23" t="s">
        <v>74</v>
      </c>
      <c r="D85" s="23" t="s">
        <v>48</v>
      </c>
      <c r="E85" s="23" t="s">
        <v>75</v>
      </c>
      <c r="F85" s="21">
        <v>0.5</v>
      </c>
      <c r="G85" s="24">
        <f t="shared" ref="G85:G88" si="7">6133-613.3</f>
        <v>5519.7</v>
      </c>
      <c r="H85" s="24">
        <f t="shared" ref="H85:H92" si="8">F85*G85</f>
        <v>2759.85</v>
      </c>
    </row>
    <row r="86" ht="18.0" customHeight="1">
      <c r="B86" s="21">
        <v>2.0</v>
      </c>
      <c r="C86" s="22" t="s">
        <v>76</v>
      </c>
      <c r="D86" s="23" t="s">
        <v>48</v>
      </c>
      <c r="E86" s="23" t="s">
        <v>75</v>
      </c>
      <c r="F86" s="21">
        <v>0.5</v>
      </c>
      <c r="G86" s="24">
        <f t="shared" si="7"/>
        <v>5519.7</v>
      </c>
      <c r="H86" s="24">
        <f t="shared" si="8"/>
        <v>2759.85</v>
      </c>
    </row>
    <row r="87" ht="18.0" customHeight="1">
      <c r="B87" s="21">
        <v>3.0</v>
      </c>
      <c r="C87" s="23" t="s">
        <v>77</v>
      </c>
      <c r="D87" s="23" t="s">
        <v>48</v>
      </c>
      <c r="E87" s="23" t="s">
        <v>75</v>
      </c>
      <c r="F87" s="21">
        <v>0.5</v>
      </c>
      <c r="G87" s="24">
        <f t="shared" si="7"/>
        <v>5519.7</v>
      </c>
      <c r="H87" s="24">
        <f t="shared" si="8"/>
        <v>2759.85</v>
      </c>
    </row>
    <row r="88" ht="18.0" customHeight="1">
      <c r="B88" s="33">
        <v>4.0</v>
      </c>
      <c r="C88" s="39" t="s">
        <v>78</v>
      </c>
      <c r="D88" s="23" t="s">
        <v>48</v>
      </c>
      <c r="E88" s="40" t="s">
        <v>75</v>
      </c>
      <c r="F88" s="21">
        <v>0.5</v>
      </c>
      <c r="G88" s="24">
        <f t="shared" si="7"/>
        <v>5519.7</v>
      </c>
      <c r="H88" s="24">
        <f t="shared" si="8"/>
        <v>2759.85</v>
      </c>
    </row>
    <row r="89" ht="30.75" customHeight="1">
      <c r="B89" s="35"/>
      <c r="C89" s="35"/>
      <c r="D89" s="22" t="s">
        <v>41</v>
      </c>
      <c r="E89" s="40">
        <v>2.0</v>
      </c>
      <c r="F89" s="21">
        <v>0.25</v>
      </c>
      <c r="G89" s="24">
        <v>3153.0</v>
      </c>
      <c r="H89" s="24">
        <f t="shared" si="8"/>
        <v>788.25</v>
      </c>
    </row>
    <row r="90" ht="18.0" customHeight="1">
      <c r="B90" s="21">
        <v>5.0</v>
      </c>
      <c r="C90" s="23" t="s">
        <v>79</v>
      </c>
      <c r="D90" s="23" t="s">
        <v>48</v>
      </c>
      <c r="E90" s="23" t="s">
        <v>75</v>
      </c>
      <c r="F90" s="21">
        <v>0.5</v>
      </c>
      <c r="G90" s="24">
        <f t="shared" ref="G90:G92" si="9">6133-613.3</f>
        <v>5519.7</v>
      </c>
      <c r="H90" s="24">
        <f t="shared" si="8"/>
        <v>2759.85</v>
      </c>
    </row>
    <row r="91" ht="18.0" customHeight="1">
      <c r="B91" s="21">
        <v>6.0</v>
      </c>
      <c r="C91" s="23" t="s">
        <v>80</v>
      </c>
      <c r="D91" s="23" t="s">
        <v>48</v>
      </c>
      <c r="E91" s="23" t="s">
        <v>75</v>
      </c>
      <c r="F91" s="21">
        <v>0.5</v>
      </c>
      <c r="G91" s="24">
        <f t="shared" si="9"/>
        <v>5519.7</v>
      </c>
      <c r="H91" s="24">
        <f t="shared" si="8"/>
        <v>2759.85</v>
      </c>
    </row>
    <row r="92" ht="18.0" customHeight="1">
      <c r="B92" s="21">
        <v>7.0</v>
      </c>
      <c r="C92" s="23" t="s">
        <v>81</v>
      </c>
      <c r="D92" s="23" t="s">
        <v>48</v>
      </c>
      <c r="E92" s="23" t="s">
        <v>75</v>
      </c>
      <c r="F92" s="21">
        <v>0.5</v>
      </c>
      <c r="G92" s="24">
        <f t="shared" si="9"/>
        <v>5519.7</v>
      </c>
      <c r="H92" s="24">
        <f t="shared" si="8"/>
        <v>2759.85</v>
      </c>
    </row>
    <row r="93" ht="18.0" customHeight="1">
      <c r="B93" s="21"/>
      <c r="C93" s="36" t="s">
        <v>45</v>
      </c>
      <c r="D93" s="36"/>
      <c r="E93" s="36"/>
      <c r="F93" s="37">
        <f>SUM(F85:F92)</f>
        <v>3.75</v>
      </c>
      <c r="G93" s="37"/>
      <c r="H93" s="37">
        <f>SUM(H85:H92)</f>
        <v>20107.2</v>
      </c>
    </row>
    <row r="94" ht="10.5" hidden="1" customHeight="1">
      <c r="B94" s="28"/>
      <c r="C94" s="29"/>
      <c r="D94" s="29"/>
      <c r="E94" s="29"/>
      <c r="F94" s="30"/>
      <c r="G94" s="30"/>
      <c r="H94" s="30"/>
    </row>
    <row r="95" ht="18.0" customHeight="1">
      <c r="B95" s="46" t="s">
        <v>82</v>
      </c>
    </row>
    <row r="96" ht="18.0" customHeight="1">
      <c r="B96" s="21">
        <v>1.0</v>
      </c>
      <c r="C96" s="23" t="s">
        <v>83</v>
      </c>
      <c r="D96" s="23" t="s">
        <v>62</v>
      </c>
      <c r="E96" s="23" t="s">
        <v>75</v>
      </c>
      <c r="F96" s="21">
        <v>0.75</v>
      </c>
      <c r="G96" s="24">
        <f t="shared" ref="G96:G103" si="10">6133-613.3</f>
        <v>5519.7</v>
      </c>
      <c r="H96" s="42">
        <f t="shared" ref="H96:H103" si="11">F96*G96</f>
        <v>4139.775</v>
      </c>
    </row>
    <row r="97" ht="18.0" customHeight="1">
      <c r="B97" s="21">
        <v>2.0</v>
      </c>
      <c r="C97" s="23" t="s">
        <v>84</v>
      </c>
      <c r="D97" s="23" t="s">
        <v>62</v>
      </c>
      <c r="E97" s="23" t="s">
        <v>75</v>
      </c>
      <c r="F97" s="21">
        <v>0.25</v>
      </c>
      <c r="G97" s="24">
        <f t="shared" si="10"/>
        <v>5519.7</v>
      </c>
      <c r="H97" s="42">
        <f t="shared" si="11"/>
        <v>1379.925</v>
      </c>
    </row>
    <row r="98" ht="18.0" customHeight="1">
      <c r="B98" s="21">
        <v>3.0</v>
      </c>
      <c r="C98" s="23" t="s">
        <v>85</v>
      </c>
      <c r="D98" s="23" t="s">
        <v>62</v>
      </c>
      <c r="E98" s="23" t="s">
        <v>75</v>
      </c>
      <c r="F98" s="21">
        <v>0.5</v>
      </c>
      <c r="G98" s="24">
        <f t="shared" si="10"/>
        <v>5519.7</v>
      </c>
      <c r="H98" s="42">
        <f t="shared" si="11"/>
        <v>2759.85</v>
      </c>
    </row>
    <row r="99" ht="18.0" customHeight="1">
      <c r="B99" s="21">
        <v>4.0</v>
      </c>
      <c r="C99" s="23" t="s">
        <v>86</v>
      </c>
      <c r="D99" s="23" t="s">
        <v>62</v>
      </c>
      <c r="E99" s="23" t="s">
        <v>75</v>
      </c>
      <c r="F99" s="21">
        <v>0.5</v>
      </c>
      <c r="G99" s="24">
        <f t="shared" si="10"/>
        <v>5519.7</v>
      </c>
      <c r="H99" s="42">
        <f t="shared" si="11"/>
        <v>2759.85</v>
      </c>
    </row>
    <row r="100" ht="18.0" customHeight="1">
      <c r="B100" s="21">
        <v>5.0</v>
      </c>
      <c r="C100" s="23" t="s">
        <v>87</v>
      </c>
      <c r="D100" s="23" t="s">
        <v>48</v>
      </c>
      <c r="E100" s="23" t="s">
        <v>75</v>
      </c>
      <c r="F100" s="21">
        <v>0.5</v>
      </c>
      <c r="G100" s="24">
        <f t="shared" si="10"/>
        <v>5519.7</v>
      </c>
      <c r="H100" s="24">
        <f t="shared" si="11"/>
        <v>2759.85</v>
      </c>
    </row>
    <row r="101" ht="18.0" customHeight="1">
      <c r="B101" s="21">
        <v>6.0</v>
      </c>
      <c r="C101" s="23" t="s">
        <v>88</v>
      </c>
      <c r="D101" s="23" t="s">
        <v>62</v>
      </c>
      <c r="E101" s="23" t="s">
        <v>75</v>
      </c>
      <c r="F101" s="21">
        <v>0.5</v>
      </c>
      <c r="G101" s="24">
        <f t="shared" si="10"/>
        <v>5519.7</v>
      </c>
      <c r="H101" s="42">
        <f t="shared" si="11"/>
        <v>2759.85</v>
      </c>
    </row>
    <row r="102" ht="18.0" customHeight="1">
      <c r="B102" s="21">
        <v>7.0</v>
      </c>
      <c r="C102" s="23" t="s">
        <v>89</v>
      </c>
      <c r="D102" s="23" t="s">
        <v>62</v>
      </c>
      <c r="E102" s="23" t="s">
        <v>75</v>
      </c>
      <c r="F102" s="21">
        <v>0.5</v>
      </c>
      <c r="G102" s="24">
        <f t="shared" si="10"/>
        <v>5519.7</v>
      </c>
      <c r="H102" s="42">
        <f t="shared" si="11"/>
        <v>2759.85</v>
      </c>
    </row>
    <row r="103" ht="18.0" customHeight="1">
      <c r="B103" s="21">
        <v>8.0</v>
      </c>
      <c r="C103" s="23" t="s">
        <v>90</v>
      </c>
      <c r="D103" s="23" t="s">
        <v>62</v>
      </c>
      <c r="E103" s="23" t="s">
        <v>75</v>
      </c>
      <c r="F103" s="44">
        <v>0.5</v>
      </c>
      <c r="G103" s="24">
        <f t="shared" si="10"/>
        <v>5519.7</v>
      </c>
      <c r="H103" s="42">
        <f t="shared" si="11"/>
        <v>2759.85</v>
      </c>
    </row>
    <row r="104" ht="18.0" customHeight="1">
      <c r="B104" s="21"/>
      <c r="C104" s="36" t="s">
        <v>45</v>
      </c>
      <c r="D104" s="36"/>
      <c r="E104" s="36"/>
      <c r="F104" s="37">
        <f>SUM(F96:F103)</f>
        <v>4</v>
      </c>
      <c r="G104" s="37"/>
      <c r="H104" s="37">
        <f>SUM(H96:H103)</f>
        <v>22078.8</v>
      </c>
    </row>
    <row r="105" ht="18.0" customHeight="1">
      <c r="B105" s="28"/>
      <c r="C105" s="29"/>
      <c r="D105" s="29"/>
      <c r="E105" s="29"/>
      <c r="F105" s="30"/>
      <c r="G105" s="31"/>
      <c r="H105" s="31"/>
    </row>
    <row r="106" ht="8.25" customHeight="1">
      <c r="B106" s="25" t="s">
        <v>91</v>
      </c>
      <c r="C106" s="25"/>
      <c r="D106" s="25"/>
      <c r="E106" s="25"/>
      <c r="F106" s="25"/>
      <c r="G106" s="25"/>
      <c r="H106" s="25"/>
    </row>
    <row r="107" ht="15.75" customHeight="1">
      <c r="B107" s="47" t="s">
        <v>92</v>
      </c>
      <c r="C107" s="47"/>
      <c r="D107" s="47"/>
      <c r="E107" s="47"/>
      <c r="F107" s="48">
        <f>F41+F47+F66+F79+F83+F93+F104+F72</f>
        <v>48.25</v>
      </c>
      <c r="G107" s="48"/>
      <c r="H107" s="48">
        <f>H41+H47+H66+H79+H83+H93+H104+H72</f>
        <v>256505.5</v>
      </c>
      <c r="I107" s="48"/>
      <c r="J107" s="48"/>
      <c r="K107" s="48"/>
      <c r="L107" s="48"/>
    </row>
    <row r="108" ht="14.25" customHeight="1">
      <c r="G108" s="49"/>
      <c r="H108" s="49"/>
    </row>
    <row r="109" ht="14.25" customHeight="1">
      <c r="G109" s="49"/>
      <c r="H109" s="49"/>
    </row>
    <row r="110" ht="14.25" customHeight="1">
      <c r="B110" s="16"/>
      <c r="G110" s="49"/>
      <c r="H110" s="49"/>
    </row>
    <row r="111" ht="14.25" customHeight="1">
      <c r="B111" s="16"/>
      <c r="G111" s="49"/>
      <c r="H111" s="49"/>
    </row>
    <row r="112" ht="19.5" customHeight="1">
      <c r="B112" s="16" t="s">
        <v>93</v>
      </c>
      <c r="G112" s="49"/>
      <c r="H112" s="49"/>
    </row>
    <row r="113" ht="19.5" customHeight="1">
      <c r="B113" s="16" t="s">
        <v>94</v>
      </c>
      <c r="F113" s="16" t="s">
        <v>95</v>
      </c>
      <c r="G113" s="49"/>
      <c r="H113" s="49"/>
    </row>
    <row r="114" ht="15.75" customHeight="1">
      <c r="B114" s="16"/>
      <c r="G114" s="49"/>
      <c r="H114" s="49"/>
    </row>
    <row r="115" ht="14.25" customHeight="1">
      <c r="B115" s="16"/>
      <c r="G115" s="49"/>
      <c r="H115" s="49"/>
    </row>
    <row r="116" ht="19.5" customHeight="1">
      <c r="B116" s="16" t="s">
        <v>96</v>
      </c>
      <c r="G116" s="49"/>
      <c r="H116" s="49"/>
    </row>
    <row r="117" ht="19.5" customHeight="1">
      <c r="B117" s="16" t="s">
        <v>97</v>
      </c>
      <c r="F117" s="16" t="s">
        <v>98</v>
      </c>
      <c r="G117" s="49"/>
      <c r="H117" s="49"/>
    </row>
    <row r="118" ht="29.25" customHeight="1">
      <c r="B118" s="16"/>
      <c r="G118" s="49"/>
      <c r="H118" s="49"/>
    </row>
    <row r="119" ht="39.75" customHeight="1">
      <c r="B119" s="16"/>
      <c r="G119" s="49"/>
      <c r="H119" s="49"/>
    </row>
    <row r="120" ht="15.75" customHeight="1">
      <c r="G120" s="49"/>
      <c r="H120" s="49"/>
    </row>
    <row r="121" ht="15.75" customHeight="1">
      <c r="G121" s="49"/>
      <c r="H121" s="49"/>
    </row>
    <row r="122" ht="15.75" customHeight="1">
      <c r="G122" s="49"/>
      <c r="H122" s="49"/>
    </row>
    <row r="123" ht="15.75" customHeight="1">
      <c r="G123" s="49"/>
      <c r="H123" s="49"/>
    </row>
    <row r="124" ht="15.75" customHeight="1">
      <c r="G124" s="49"/>
      <c r="H124" s="49"/>
    </row>
    <row r="125" ht="15.75" customHeight="1">
      <c r="G125" s="49"/>
      <c r="H125" s="49"/>
    </row>
    <row r="126" ht="15.75" customHeight="1">
      <c r="G126" s="49"/>
      <c r="H126" s="49"/>
    </row>
    <row r="127" ht="15.75" customHeight="1">
      <c r="G127" s="49"/>
      <c r="H127" s="49"/>
    </row>
    <row r="128" ht="15.75" customHeight="1">
      <c r="G128" s="49"/>
      <c r="H128" s="49"/>
    </row>
    <row r="129" ht="15.75" customHeight="1">
      <c r="G129" s="49"/>
      <c r="H129" s="49"/>
    </row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37">
    <mergeCell ref="F1:H1"/>
    <mergeCell ref="B2:D2"/>
    <mergeCell ref="F2:H2"/>
    <mergeCell ref="B13:H13"/>
    <mergeCell ref="B14:H14"/>
    <mergeCell ref="B17:H17"/>
    <mergeCell ref="B43:H44"/>
    <mergeCell ref="B45:B46"/>
    <mergeCell ref="C45:C46"/>
    <mergeCell ref="B48:H48"/>
    <mergeCell ref="B49:B50"/>
    <mergeCell ref="C49:C50"/>
    <mergeCell ref="C51:C52"/>
    <mergeCell ref="B62:B63"/>
    <mergeCell ref="C62:C63"/>
    <mergeCell ref="B64:B65"/>
    <mergeCell ref="C64:C65"/>
    <mergeCell ref="B67:H67"/>
    <mergeCell ref="B51:B52"/>
    <mergeCell ref="B53:B56"/>
    <mergeCell ref="C53:C56"/>
    <mergeCell ref="B57:B58"/>
    <mergeCell ref="C57:C58"/>
    <mergeCell ref="B59:B61"/>
    <mergeCell ref="C59:C61"/>
    <mergeCell ref="B88:B89"/>
    <mergeCell ref="C88:C89"/>
    <mergeCell ref="B95:H95"/>
    <mergeCell ref="B112:D112"/>
    <mergeCell ref="B113:D113"/>
    <mergeCell ref="B69:B70"/>
    <mergeCell ref="C69:C70"/>
    <mergeCell ref="B73:H73"/>
    <mergeCell ref="B74:B75"/>
    <mergeCell ref="C74:C75"/>
    <mergeCell ref="B80:H80"/>
    <mergeCell ref="B84:H84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0"/>
    <col customWidth="1" min="2" max="2" width="4.29"/>
    <col customWidth="1" min="3" max="3" width="16.57"/>
    <col customWidth="1" min="4" max="4" width="28.43"/>
    <col customWidth="1" min="5" max="5" width="8.57"/>
    <col customWidth="1" min="6" max="6" width="10.14"/>
    <col customWidth="1" min="7" max="7" width="11.57"/>
    <col customWidth="1" min="8" max="8" width="11.86"/>
    <col customWidth="1" min="9" max="26" width="8.0"/>
  </cols>
  <sheetData>
    <row r="1" ht="15.75" customHeight="1">
      <c r="B1" s="3" t="s">
        <v>0</v>
      </c>
      <c r="E1" s="4"/>
      <c r="F1" s="5" t="s">
        <v>1</v>
      </c>
    </row>
    <row r="2" ht="19.5" customHeight="1">
      <c r="A2" s="6"/>
      <c r="B2" s="7" t="s">
        <v>2</v>
      </c>
      <c r="C2" s="7"/>
      <c r="D2" s="7"/>
      <c r="E2" s="7"/>
      <c r="F2" s="7" t="s">
        <v>3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9.5" customHeight="1">
      <c r="A3" s="6"/>
      <c r="B3" s="8" t="s">
        <v>99</v>
      </c>
      <c r="C3" s="7"/>
      <c r="D3" s="7"/>
      <c r="E3" s="7"/>
      <c r="F3" s="7" t="s">
        <v>5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9.5" customHeight="1">
      <c r="A4" s="6"/>
      <c r="B4" s="7" t="s">
        <v>100</v>
      </c>
      <c r="C4" s="7"/>
      <c r="D4" s="7"/>
      <c r="E4" s="7"/>
      <c r="F4" s="7" t="s">
        <v>7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9.5" customHeight="1">
      <c r="A5" s="6"/>
      <c r="B5" s="7" t="s">
        <v>8</v>
      </c>
      <c r="C5" s="7"/>
      <c r="D5" s="7"/>
      <c r="E5" s="7"/>
      <c r="F5" s="7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9.5" customHeight="1">
      <c r="A6" s="6"/>
      <c r="B6" s="7" t="s">
        <v>101</v>
      </c>
      <c r="C6" s="7"/>
      <c r="D6" s="7"/>
      <c r="E6" s="7"/>
      <c r="F6" s="9"/>
      <c r="G6" s="10"/>
      <c r="H6" s="1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9.5" customHeight="1">
      <c r="A7" s="6"/>
      <c r="B7" s="7" t="s">
        <v>102</v>
      </c>
      <c r="C7" s="7"/>
      <c r="D7" s="7"/>
      <c r="E7" s="7"/>
      <c r="F7" s="7" t="s">
        <v>11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9.5" customHeight="1">
      <c r="A8" s="6"/>
      <c r="B8" s="8" t="s">
        <v>12</v>
      </c>
      <c r="C8" s="7"/>
      <c r="D8" s="7"/>
      <c r="E8" s="7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1.0" customHeight="1">
      <c r="A9" s="6"/>
      <c r="B9" s="7" t="s">
        <v>13</v>
      </c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9.5" customHeight="1">
      <c r="B10" s="11"/>
      <c r="C10" s="12"/>
      <c r="D10" s="12"/>
      <c r="E10" s="12"/>
      <c r="F10" s="50"/>
      <c r="G10" s="11"/>
      <c r="H10" s="12"/>
    </row>
    <row r="11" ht="28.5" customHeight="1">
      <c r="B11" s="17" t="s">
        <v>103</v>
      </c>
    </row>
    <row r="12" ht="22.5" customHeight="1">
      <c r="B12" s="17" t="s">
        <v>104</v>
      </c>
    </row>
    <row r="13" ht="9.75" customHeight="1"/>
    <row r="14" ht="48.0" customHeight="1">
      <c r="B14" s="18" t="s">
        <v>16</v>
      </c>
      <c r="C14" s="18" t="s">
        <v>17</v>
      </c>
      <c r="D14" s="18" t="s">
        <v>18</v>
      </c>
      <c r="E14" s="18" t="s">
        <v>19</v>
      </c>
      <c r="F14" s="18" t="s">
        <v>20</v>
      </c>
      <c r="G14" s="18" t="s">
        <v>21</v>
      </c>
      <c r="H14" s="18" t="s">
        <v>22</v>
      </c>
    </row>
    <row r="15" ht="17.25" customHeight="1">
      <c r="B15" s="51" t="s">
        <v>105</v>
      </c>
    </row>
    <row r="16" ht="17.25" customHeight="1">
      <c r="B16" s="52" t="s">
        <v>106</v>
      </c>
      <c r="C16" s="53"/>
      <c r="D16" s="53"/>
      <c r="E16" s="53"/>
      <c r="F16" s="53"/>
      <c r="G16" s="53"/>
      <c r="H16" s="53"/>
    </row>
    <row r="17" ht="15.75" customHeight="1">
      <c r="B17" s="21">
        <v>1.0</v>
      </c>
      <c r="C17" s="23"/>
      <c r="D17" s="23" t="s">
        <v>107</v>
      </c>
      <c r="E17" s="23">
        <v>13.0</v>
      </c>
      <c r="F17" s="21">
        <v>1.0</v>
      </c>
      <c r="G17" s="24">
        <v>6567.0</v>
      </c>
      <c r="H17" s="24">
        <f t="shared" ref="H17:H32" si="1">F17*G17</f>
        <v>6567</v>
      </c>
    </row>
    <row r="18" ht="47.25" customHeight="1">
      <c r="B18" s="21">
        <v>2.0</v>
      </c>
      <c r="C18" s="23" t="s">
        <v>108</v>
      </c>
      <c r="D18" s="23" t="s">
        <v>109</v>
      </c>
      <c r="E18" s="21" t="s">
        <v>110</v>
      </c>
      <c r="F18" s="21">
        <v>1.0</v>
      </c>
      <c r="G18" s="24">
        <f>6567-656.7</f>
        <v>5910.3</v>
      </c>
      <c r="H18" s="24">
        <f t="shared" si="1"/>
        <v>5910.3</v>
      </c>
    </row>
    <row r="19" ht="15.75" customHeight="1">
      <c r="B19" s="21">
        <v>3.0</v>
      </c>
      <c r="C19" s="23"/>
      <c r="D19" s="23" t="s">
        <v>111</v>
      </c>
      <c r="E19" s="23">
        <v>10.0</v>
      </c>
      <c r="F19" s="21">
        <v>1.0</v>
      </c>
      <c r="G19" s="24">
        <v>5265.0</v>
      </c>
      <c r="H19" s="24">
        <f t="shared" si="1"/>
        <v>5265</v>
      </c>
    </row>
    <row r="20" ht="15.75" customHeight="1">
      <c r="B20" s="21">
        <v>4.0</v>
      </c>
      <c r="C20" s="23"/>
      <c r="D20" s="23" t="s">
        <v>112</v>
      </c>
      <c r="E20" s="23">
        <v>9.0</v>
      </c>
      <c r="F20" s="21">
        <v>1.0</v>
      </c>
      <c r="G20" s="24">
        <v>5005.0</v>
      </c>
      <c r="H20" s="24">
        <f t="shared" si="1"/>
        <v>5005</v>
      </c>
    </row>
    <row r="21" ht="31.5" customHeight="1">
      <c r="B21" s="21">
        <v>5.0</v>
      </c>
      <c r="C21" s="23"/>
      <c r="D21" s="23" t="s">
        <v>41</v>
      </c>
      <c r="E21" s="23">
        <v>2.0</v>
      </c>
      <c r="F21" s="21">
        <v>0.5</v>
      </c>
      <c r="G21" s="24">
        <v>3153.0</v>
      </c>
      <c r="H21" s="24">
        <f t="shared" si="1"/>
        <v>1576.5</v>
      </c>
    </row>
    <row r="22" ht="48.75" customHeight="1">
      <c r="B22" s="21">
        <v>6.0</v>
      </c>
      <c r="C22" s="23" t="s">
        <v>113</v>
      </c>
      <c r="D22" s="23" t="s">
        <v>114</v>
      </c>
      <c r="E22" s="23">
        <v>11.0</v>
      </c>
      <c r="F22" s="21">
        <v>1.0</v>
      </c>
      <c r="G22" s="24">
        <v>5699.0</v>
      </c>
      <c r="H22" s="24">
        <f t="shared" si="1"/>
        <v>5699</v>
      </c>
    </row>
    <row r="23" ht="15.75" customHeight="1">
      <c r="B23" s="21">
        <v>7.0</v>
      </c>
      <c r="C23" s="23"/>
      <c r="D23" s="23" t="s">
        <v>111</v>
      </c>
      <c r="E23" s="23">
        <v>10.0</v>
      </c>
      <c r="F23" s="21">
        <v>1.0</v>
      </c>
      <c r="G23" s="24">
        <v>5265.0</v>
      </c>
      <c r="H23" s="24">
        <f t="shared" si="1"/>
        <v>5265</v>
      </c>
    </row>
    <row r="24" ht="15.75" customHeight="1">
      <c r="B24" s="21">
        <v>8.0</v>
      </c>
      <c r="C24" s="23"/>
      <c r="D24" s="23" t="s">
        <v>111</v>
      </c>
      <c r="E24" s="23">
        <v>10.0</v>
      </c>
      <c r="F24" s="21">
        <v>1.0</v>
      </c>
      <c r="G24" s="24">
        <v>5265.0</v>
      </c>
      <c r="H24" s="24">
        <f t="shared" si="1"/>
        <v>5265</v>
      </c>
    </row>
    <row r="25" ht="15.75" customHeight="1">
      <c r="B25" s="21">
        <v>9.0</v>
      </c>
      <c r="C25" s="23"/>
      <c r="D25" s="23" t="s">
        <v>112</v>
      </c>
      <c r="E25" s="23">
        <v>9.0</v>
      </c>
      <c r="F25" s="21">
        <v>1.0</v>
      </c>
      <c r="G25" s="24">
        <v>5005.0</v>
      </c>
      <c r="H25" s="24">
        <f t="shared" si="1"/>
        <v>5005</v>
      </c>
    </row>
    <row r="26" ht="31.5" customHeight="1">
      <c r="B26" s="21">
        <v>10.0</v>
      </c>
      <c r="C26" s="23"/>
      <c r="D26" s="23" t="s">
        <v>41</v>
      </c>
      <c r="E26" s="23">
        <v>2.0</v>
      </c>
      <c r="F26" s="21">
        <v>0.5</v>
      </c>
      <c r="G26" s="24">
        <v>3153.0</v>
      </c>
      <c r="H26" s="24">
        <f t="shared" si="1"/>
        <v>1576.5</v>
      </c>
    </row>
    <row r="27" ht="63.0" customHeight="1">
      <c r="B27" s="21">
        <v>11.0</v>
      </c>
      <c r="C27" s="23" t="s">
        <v>115</v>
      </c>
      <c r="D27" s="23" t="s">
        <v>116</v>
      </c>
      <c r="E27" s="23">
        <v>11.0</v>
      </c>
      <c r="F27" s="21">
        <v>1.0</v>
      </c>
      <c r="G27" s="24">
        <v>5699.0</v>
      </c>
      <c r="H27" s="24">
        <f t="shared" si="1"/>
        <v>5699</v>
      </c>
    </row>
    <row r="28" ht="15.75" customHeight="1">
      <c r="B28" s="21">
        <v>12.0</v>
      </c>
      <c r="C28" s="23"/>
      <c r="D28" s="23" t="s">
        <v>117</v>
      </c>
      <c r="E28" s="23">
        <v>10.0</v>
      </c>
      <c r="F28" s="21">
        <v>1.0</v>
      </c>
      <c r="G28" s="24">
        <v>5265.0</v>
      </c>
      <c r="H28" s="24">
        <f t="shared" si="1"/>
        <v>5265</v>
      </c>
    </row>
    <row r="29" ht="47.25" customHeight="1">
      <c r="B29" s="21">
        <v>13.0</v>
      </c>
      <c r="C29" s="23" t="s">
        <v>118</v>
      </c>
      <c r="D29" s="23" t="s">
        <v>119</v>
      </c>
      <c r="E29" s="23">
        <v>11.0</v>
      </c>
      <c r="F29" s="21">
        <v>1.0</v>
      </c>
      <c r="G29" s="24">
        <v>5699.0</v>
      </c>
      <c r="H29" s="24">
        <f t="shared" si="1"/>
        <v>5699</v>
      </c>
    </row>
    <row r="30" ht="31.5" customHeight="1">
      <c r="B30" s="21">
        <v>14.0</v>
      </c>
      <c r="C30" s="23"/>
      <c r="D30" s="23" t="s">
        <v>120</v>
      </c>
      <c r="E30" s="23">
        <v>10.0</v>
      </c>
      <c r="F30" s="21">
        <v>1.0</v>
      </c>
      <c r="G30" s="24">
        <v>5265.0</v>
      </c>
      <c r="H30" s="24">
        <f t="shared" si="1"/>
        <v>5265</v>
      </c>
    </row>
    <row r="31" ht="15.75" customHeight="1">
      <c r="B31" s="21">
        <v>15.0</v>
      </c>
      <c r="C31" s="23"/>
      <c r="D31" s="23" t="s">
        <v>38</v>
      </c>
      <c r="E31" s="23">
        <v>9.0</v>
      </c>
      <c r="F31" s="21">
        <v>0.5</v>
      </c>
      <c r="G31" s="24">
        <v>5005.0</v>
      </c>
      <c r="H31" s="24">
        <f t="shared" si="1"/>
        <v>2502.5</v>
      </c>
    </row>
    <row r="32" ht="15.75" customHeight="1">
      <c r="B32" s="21">
        <v>16.0</v>
      </c>
      <c r="C32" s="23"/>
      <c r="D32" s="23" t="s">
        <v>121</v>
      </c>
      <c r="E32" s="23">
        <v>2.0</v>
      </c>
      <c r="F32" s="21">
        <v>0.5</v>
      </c>
      <c r="G32" s="24">
        <v>3153.0</v>
      </c>
      <c r="H32" s="24">
        <f t="shared" si="1"/>
        <v>1576.5</v>
      </c>
    </row>
    <row r="33" ht="18.0" customHeight="1">
      <c r="B33" s="21"/>
      <c r="C33" s="36" t="s">
        <v>45</v>
      </c>
      <c r="D33" s="36"/>
      <c r="E33" s="36"/>
      <c r="F33" s="54">
        <f>SUM(F17:F32)</f>
        <v>14</v>
      </c>
      <c r="G33" s="54"/>
      <c r="H33" s="55">
        <f>SUM(H17:H32)</f>
        <v>73141.3</v>
      </c>
    </row>
    <row r="34" ht="24.0" customHeight="1">
      <c r="B34" s="56" t="s">
        <v>122</v>
      </c>
      <c r="C34" s="20"/>
      <c r="D34" s="20"/>
      <c r="E34" s="20"/>
      <c r="F34" s="20"/>
      <c r="G34" s="20"/>
      <c r="H34" s="20"/>
    </row>
    <row r="35" ht="15.75" customHeight="1">
      <c r="B35" s="21">
        <v>1.0</v>
      </c>
      <c r="C35" s="57" t="s">
        <v>66</v>
      </c>
      <c r="D35" s="57" t="s">
        <v>111</v>
      </c>
      <c r="E35" s="57">
        <v>10.0</v>
      </c>
      <c r="F35" s="18">
        <v>0.25</v>
      </c>
      <c r="G35" s="58">
        <v>5265.0</v>
      </c>
      <c r="H35" s="58">
        <f t="shared" ref="H35:H70" si="2">F35*G35</f>
        <v>1316.25</v>
      </c>
    </row>
    <row r="36" ht="15.75" customHeight="1">
      <c r="B36" s="21">
        <v>2.0</v>
      </c>
      <c r="C36" s="59" t="s">
        <v>123</v>
      </c>
      <c r="D36" s="57" t="s">
        <v>111</v>
      </c>
      <c r="E36" s="57">
        <v>10.0</v>
      </c>
      <c r="F36" s="18">
        <v>0.5</v>
      </c>
      <c r="G36" s="58">
        <v>5265.0</v>
      </c>
      <c r="H36" s="58">
        <f t="shared" si="2"/>
        <v>2632.5</v>
      </c>
    </row>
    <row r="37" ht="15.75" customHeight="1">
      <c r="B37" s="21">
        <v>3.0</v>
      </c>
      <c r="C37" s="57" t="s">
        <v>124</v>
      </c>
      <c r="D37" s="57" t="s">
        <v>125</v>
      </c>
      <c r="E37" s="57">
        <v>9.0</v>
      </c>
      <c r="F37" s="18">
        <v>0.5</v>
      </c>
      <c r="G37" s="58">
        <v>5005.0</v>
      </c>
      <c r="H37" s="58">
        <f t="shared" si="2"/>
        <v>2502.5</v>
      </c>
    </row>
    <row r="38" ht="15.75" hidden="1" customHeight="1">
      <c r="B38" s="21">
        <v>5.0</v>
      </c>
      <c r="C38" s="60" t="s">
        <v>126</v>
      </c>
      <c r="D38" s="57" t="s">
        <v>127</v>
      </c>
      <c r="E38" s="57">
        <v>12.0</v>
      </c>
      <c r="F38" s="18"/>
      <c r="G38" s="58"/>
      <c r="H38" s="58">
        <f t="shared" si="2"/>
        <v>0</v>
      </c>
    </row>
    <row r="39" ht="15.75" customHeight="1">
      <c r="B39" s="21">
        <v>4.0</v>
      </c>
      <c r="C39" s="57" t="s">
        <v>50</v>
      </c>
      <c r="D39" s="57" t="s">
        <v>125</v>
      </c>
      <c r="E39" s="57">
        <v>9.0</v>
      </c>
      <c r="F39" s="18">
        <v>0.5</v>
      </c>
      <c r="G39" s="58">
        <v>5005.0</v>
      </c>
      <c r="H39" s="58">
        <f t="shared" si="2"/>
        <v>2502.5</v>
      </c>
    </row>
    <row r="40" ht="15.75" customHeight="1">
      <c r="B40" s="21">
        <v>5.0</v>
      </c>
      <c r="C40" s="58" t="s">
        <v>83</v>
      </c>
      <c r="D40" s="58" t="s">
        <v>125</v>
      </c>
      <c r="E40" s="61">
        <v>9.0</v>
      </c>
      <c r="F40" s="62">
        <v>0.5</v>
      </c>
      <c r="G40" s="63">
        <v>5005.0</v>
      </c>
      <c r="H40" s="63">
        <f t="shared" si="2"/>
        <v>2502.5</v>
      </c>
    </row>
    <row r="41" ht="15.75" customHeight="1">
      <c r="B41" s="21">
        <v>6.0</v>
      </c>
      <c r="C41" s="57" t="s">
        <v>47</v>
      </c>
      <c r="D41" s="57" t="s">
        <v>125</v>
      </c>
      <c r="E41" s="57">
        <v>9.0</v>
      </c>
      <c r="F41" s="18">
        <v>0.5</v>
      </c>
      <c r="G41" s="58">
        <v>5005.0</v>
      </c>
      <c r="H41" s="58">
        <f t="shared" si="2"/>
        <v>2502.5</v>
      </c>
    </row>
    <row r="42" ht="15.75" customHeight="1">
      <c r="B42" s="21">
        <v>7.0</v>
      </c>
      <c r="C42" s="57" t="s">
        <v>128</v>
      </c>
      <c r="D42" s="57" t="s">
        <v>125</v>
      </c>
      <c r="E42" s="57">
        <v>9.0</v>
      </c>
      <c r="F42" s="18">
        <v>0.5</v>
      </c>
      <c r="G42" s="58">
        <v>5005.0</v>
      </c>
      <c r="H42" s="58">
        <f t="shared" si="2"/>
        <v>2502.5</v>
      </c>
    </row>
    <row r="43" ht="15.75" customHeight="1">
      <c r="B43" s="21">
        <v>8.0</v>
      </c>
      <c r="C43" s="58" t="s">
        <v>71</v>
      </c>
      <c r="D43" s="58" t="s">
        <v>112</v>
      </c>
      <c r="E43" s="61">
        <v>9.0</v>
      </c>
      <c r="F43" s="62">
        <v>0.5</v>
      </c>
      <c r="G43" s="63">
        <v>5005.0</v>
      </c>
      <c r="H43" s="63">
        <f t="shared" si="2"/>
        <v>2502.5</v>
      </c>
    </row>
    <row r="44" ht="15.75" customHeight="1">
      <c r="B44" s="21">
        <v>9.0</v>
      </c>
      <c r="C44" s="58" t="s">
        <v>84</v>
      </c>
      <c r="D44" s="58" t="s">
        <v>111</v>
      </c>
      <c r="E44" s="61">
        <v>10.0</v>
      </c>
      <c r="F44" s="62">
        <v>0.5</v>
      </c>
      <c r="G44" s="63">
        <v>5265.0</v>
      </c>
      <c r="H44" s="63">
        <f t="shared" si="2"/>
        <v>2632.5</v>
      </c>
    </row>
    <row r="45" ht="15.75" customHeight="1">
      <c r="B45" s="21">
        <v>10.0</v>
      </c>
      <c r="C45" s="57" t="s">
        <v>85</v>
      </c>
      <c r="D45" s="57" t="s">
        <v>125</v>
      </c>
      <c r="E45" s="57">
        <v>9.0</v>
      </c>
      <c r="F45" s="18">
        <v>0.5</v>
      </c>
      <c r="G45" s="58">
        <v>5005.0</v>
      </c>
      <c r="H45" s="58">
        <f t="shared" si="2"/>
        <v>2502.5</v>
      </c>
    </row>
    <row r="46" ht="15.75" customHeight="1">
      <c r="B46" s="21">
        <v>11.0</v>
      </c>
      <c r="C46" s="57" t="s">
        <v>51</v>
      </c>
      <c r="D46" s="57" t="s">
        <v>125</v>
      </c>
      <c r="E46" s="57">
        <v>9.0</v>
      </c>
      <c r="F46" s="18">
        <v>0.5</v>
      </c>
      <c r="G46" s="58">
        <v>5005.0</v>
      </c>
      <c r="H46" s="58">
        <f t="shared" si="2"/>
        <v>2502.5</v>
      </c>
    </row>
    <row r="47" ht="15.75" customHeight="1">
      <c r="B47" s="21">
        <v>12.0</v>
      </c>
      <c r="C47" s="58" t="s">
        <v>61</v>
      </c>
      <c r="D47" s="58" t="s">
        <v>125</v>
      </c>
      <c r="E47" s="61">
        <v>9.0</v>
      </c>
      <c r="F47" s="62">
        <v>0.5</v>
      </c>
      <c r="G47" s="63">
        <v>5005.0</v>
      </c>
      <c r="H47" s="63">
        <f t="shared" si="2"/>
        <v>2502.5</v>
      </c>
    </row>
    <row r="48" ht="15.75" customHeight="1">
      <c r="B48" s="21">
        <v>13.0</v>
      </c>
      <c r="C48" s="58" t="s">
        <v>129</v>
      </c>
      <c r="D48" s="57" t="s">
        <v>130</v>
      </c>
      <c r="E48" s="61">
        <v>10.0</v>
      </c>
      <c r="F48" s="62">
        <v>0.5</v>
      </c>
      <c r="G48" s="63">
        <v>5265.0</v>
      </c>
      <c r="H48" s="63">
        <f t="shared" si="2"/>
        <v>2632.5</v>
      </c>
    </row>
    <row r="49" ht="15.75" customHeight="1">
      <c r="B49" s="21">
        <v>14.0</v>
      </c>
      <c r="C49" s="58" t="s">
        <v>79</v>
      </c>
      <c r="D49" s="58" t="s">
        <v>125</v>
      </c>
      <c r="E49" s="61">
        <v>9.0</v>
      </c>
      <c r="F49" s="62">
        <v>0.5</v>
      </c>
      <c r="G49" s="63">
        <v>5005.0</v>
      </c>
      <c r="H49" s="63">
        <f t="shared" si="2"/>
        <v>2502.5</v>
      </c>
    </row>
    <row r="50" ht="15.75" customHeight="1">
      <c r="B50" s="21">
        <v>15.0</v>
      </c>
      <c r="C50" s="57" t="s">
        <v>80</v>
      </c>
      <c r="D50" s="57" t="s">
        <v>125</v>
      </c>
      <c r="E50" s="57">
        <v>9.0</v>
      </c>
      <c r="F50" s="18">
        <v>0.5</v>
      </c>
      <c r="G50" s="58">
        <v>5005.0</v>
      </c>
      <c r="H50" s="58">
        <f t="shared" si="2"/>
        <v>2502.5</v>
      </c>
    </row>
    <row r="51" ht="15.75" customHeight="1">
      <c r="B51" s="21">
        <v>16.0</v>
      </c>
      <c r="C51" s="58" t="s">
        <v>88</v>
      </c>
      <c r="D51" s="58" t="s">
        <v>111</v>
      </c>
      <c r="E51" s="61">
        <v>10.0</v>
      </c>
      <c r="F51" s="62">
        <v>0.5</v>
      </c>
      <c r="G51" s="63">
        <v>5265.0</v>
      </c>
      <c r="H51" s="63">
        <f t="shared" si="2"/>
        <v>2632.5</v>
      </c>
    </row>
    <row r="52" ht="15.75" customHeight="1">
      <c r="B52" s="21">
        <v>17.0</v>
      </c>
      <c r="C52" s="58" t="s">
        <v>131</v>
      </c>
      <c r="D52" s="58" t="s">
        <v>125</v>
      </c>
      <c r="E52" s="61">
        <v>9.0</v>
      </c>
      <c r="F52" s="18">
        <v>0.5</v>
      </c>
      <c r="G52" s="63">
        <v>5005.0</v>
      </c>
      <c r="H52" s="63">
        <f t="shared" si="2"/>
        <v>2502.5</v>
      </c>
    </row>
    <row r="53" ht="15.75" customHeight="1">
      <c r="B53" s="21">
        <v>18.0</v>
      </c>
      <c r="C53" s="58" t="s">
        <v>77</v>
      </c>
      <c r="D53" s="57" t="s">
        <v>130</v>
      </c>
      <c r="E53" s="61">
        <v>10.0</v>
      </c>
      <c r="F53" s="62">
        <v>0.25</v>
      </c>
      <c r="G53" s="63">
        <v>5265.0</v>
      </c>
      <c r="H53" s="63">
        <f t="shared" si="2"/>
        <v>1316.25</v>
      </c>
    </row>
    <row r="54" ht="15.75" customHeight="1">
      <c r="B54" s="21">
        <v>19.0</v>
      </c>
      <c r="C54" s="57" t="s">
        <v>78</v>
      </c>
      <c r="D54" s="57" t="s">
        <v>112</v>
      </c>
      <c r="E54" s="57">
        <v>9.0</v>
      </c>
      <c r="F54" s="18">
        <v>0.5</v>
      </c>
      <c r="G54" s="58">
        <v>5005.0</v>
      </c>
      <c r="H54" s="58">
        <f t="shared" si="2"/>
        <v>2502.5</v>
      </c>
    </row>
    <row r="55" ht="15.75" customHeight="1">
      <c r="B55" s="21">
        <v>20.0</v>
      </c>
      <c r="C55" s="57" t="s">
        <v>52</v>
      </c>
      <c r="D55" s="57" t="s">
        <v>112</v>
      </c>
      <c r="E55" s="57">
        <v>9.0</v>
      </c>
      <c r="F55" s="18">
        <v>0.75</v>
      </c>
      <c r="G55" s="58">
        <v>5005.0</v>
      </c>
      <c r="H55" s="58">
        <f t="shared" si="2"/>
        <v>3753.75</v>
      </c>
    </row>
    <row r="56" ht="15.75" customHeight="1">
      <c r="B56" s="21">
        <v>21.0</v>
      </c>
      <c r="C56" s="58" t="s">
        <v>86</v>
      </c>
      <c r="D56" s="58" t="s">
        <v>112</v>
      </c>
      <c r="E56" s="61">
        <v>9.0</v>
      </c>
      <c r="F56" s="62">
        <v>0.25</v>
      </c>
      <c r="G56" s="63">
        <v>5005.0</v>
      </c>
      <c r="H56" s="63">
        <f t="shared" si="2"/>
        <v>1251.25</v>
      </c>
    </row>
    <row r="57" ht="15.75" customHeight="1">
      <c r="B57" s="21">
        <v>22.0</v>
      </c>
      <c r="C57" s="57" t="s">
        <v>87</v>
      </c>
      <c r="D57" s="57" t="s">
        <v>112</v>
      </c>
      <c r="E57" s="57">
        <v>9.0</v>
      </c>
      <c r="F57" s="18">
        <v>0.5</v>
      </c>
      <c r="G57" s="58">
        <v>5005.0</v>
      </c>
      <c r="H57" s="58">
        <f t="shared" si="2"/>
        <v>2502.5</v>
      </c>
    </row>
    <row r="58" ht="15.75" customHeight="1">
      <c r="B58" s="21">
        <v>23.0</v>
      </c>
      <c r="C58" s="58" t="s">
        <v>132</v>
      </c>
      <c r="D58" s="57" t="s">
        <v>130</v>
      </c>
      <c r="E58" s="61">
        <v>10.0</v>
      </c>
      <c r="F58" s="18">
        <v>0.75</v>
      </c>
      <c r="G58" s="63">
        <v>5265.0</v>
      </c>
      <c r="H58" s="63">
        <f t="shared" si="2"/>
        <v>3948.75</v>
      </c>
    </row>
    <row r="59" ht="15.75" customHeight="1">
      <c r="B59" s="21">
        <v>24.0</v>
      </c>
      <c r="C59" s="57" t="s">
        <v>68</v>
      </c>
      <c r="D59" s="57" t="s">
        <v>111</v>
      </c>
      <c r="E59" s="57">
        <v>10.0</v>
      </c>
      <c r="F59" s="18">
        <v>0.5</v>
      </c>
      <c r="G59" s="58">
        <v>5265.0</v>
      </c>
      <c r="H59" s="58">
        <f t="shared" si="2"/>
        <v>2632.5</v>
      </c>
    </row>
    <row r="60" ht="15.75" customHeight="1">
      <c r="B60" s="21">
        <v>25.0</v>
      </c>
      <c r="C60" s="57" t="s">
        <v>69</v>
      </c>
      <c r="D60" s="57" t="s">
        <v>125</v>
      </c>
      <c r="E60" s="57">
        <v>9.0</v>
      </c>
      <c r="F60" s="18">
        <v>0.5</v>
      </c>
      <c r="G60" s="58">
        <v>5005.0</v>
      </c>
      <c r="H60" s="58">
        <f t="shared" si="2"/>
        <v>2502.5</v>
      </c>
    </row>
    <row r="61" ht="15.75" customHeight="1">
      <c r="B61" s="21">
        <v>26.0</v>
      </c>
      <c r="C61" s="57" t="s">
        <v>133</v>
      </c>
      <c r="D61" s="58" t="s">
        <v>125</v>
      </c>
      <c r="E61" s="61">
        <v>9.0</v>
      </c>
      <c r="F61" s="62">
        <v>1.0</v>
      </c>
      <c r="G61" s="63">
        <v>5005.0</v>
      </c>
      <c r="H61" s="63">
        <f t="shared" si="2"/>
        <v>5005</v>
      </c>
    </row>
    <row r="62" ht="15.75" customHeight="1">
      <c r="B62" s="21">
        <v>27.0</v>
      </c>
      <c r="C62" s="58" t="s">
        <v>72</v>
      </c>
      <c r="D62" s="58" t="s">
        <v>127</v>
      </c>
      <c r="E62" s="61">
        <v>12.0</v>
      </c>
      <c r="F62" s="62">
        <v>0.25</v>
      </c>
      <c r="G62" s="63">
        <v>6133.0</v>
      </c>
      <c r="H62" s="63">
        <f t="shared" si="2"/>
        <v>1533.25</v>
      </c>
    </row>
    <row r="63" ht="15.75" customHeight="1">
      <c r="B63" s="21">
        <v>28.0</v>
      </c>
      <c r="C63" s="58" t="s">
        <v>89</v>
      </c>
      <c r="D63" s="58" t="s">
        <v>125</v>
      </c>
      <c r="E63" s="61">
        <v>9.0</v>
      </c>
      <c r="F63" s="62">
        <v>0.25</v>
      </c>
      <c r="G63" s="63">
        <v>5005.0</v>
      </c>
      <c r="H63" s="63">
        <f t="shared" si="2"/>
        <v>1251.25</v>
      </c>
    </row>
    <row r="64" ht="15.75" customHeight="1">
      <c r="B64" s="21">
        <v>29.0</v>
      </c>
      <c r="C64" s="58" t="s">
        <v>90</v>
      </c>
      <c r="D64" s="58" t="s">
        <v>125</v>
      </c>
      <c r="E64" s="61">
        <v>9.0</v>
      </c>
      <c r="F64" s="62">
        <v>0.5</v>
      </c>
      <c r="G64" s="63">
        <v>5005.0</v>
      </c>
      <c r="H64" s="63">
        <f t="shared" si="2"/>
        <v>2502.5</v>
      </c>
    </row>
    <row r="65" ht="15.75" customHeight="1">
      <c r="B65" s="21">
        <v>30.0</v>
      </c>
      <c r="C65" s="57" t="s">
        <v>55</v>
      </c>
      <c r="D65" s="57" t="s">
        <v>130</v>
      </c>
      <c r="E65" s="57">
        <v>10.0</v>
      </c>
      <c r="F65" s="18">
        <v>0.5</v>
      </c>
      <c r="G65" s="58">
        <v>5265.0</v>
      </c>
      <c r="H65" s="58">
        <f t="shared" si="2"/>
        <v>2632.5</v>
      </c>
    </row>
    <row r="66" ht="15.75" customHeight="1">
      <c r="B66" s="21">
        <v>31.0</v>
      </c>
      <c r="C66" s="58" t="s">
        <v>64</v>
      </c>
      <c r="D66" s="58" t="s">
        <v>111</v>
      </c>
      <c r="E66" s="61">
        <v>10.0</v>
      </c>
      <c r="F66" s="62">
        <v>0.5</v>
      </c>
      <c r="G66" s="63">
        <v>5265.0</v>
      </c>
      <c r="H66" s="63">
        <f t="shared" si="2"/>
        <v>2632.5</v>
      </c>
    </row>
    <row r="67" ht="15.75" customHeight="1">
      <c r="B67" s="21">
        <v>32.0</v>
      </c>
      <c r="C67" s="57" t="s">
        <v>56</v>
      </c>
      <c r="D67" s="57" t="s">
        <v>127</v>
      </c>
      <c r="E67" s="57">
        <v>12.0</v>
      </c>
      <c r="F67" s="18">
        <v>0.75</v>
      </c>
      <c r="G67" s="58">
        <v>6133.0</v>
      </c>
      <c r="H67" s="58">
        <f t="shared" si="2"/>
        <v>4599.75</v>
      </c>
    </row>
    <row r="68" ht="15.75" customHeight="1">
      <c r="B68" s="21">
        <v>33.0</v>
      </c>
      <c r="C68" s="57" t="s">
        <v>59</v>
      </c>
      <c r="D68" s="57" t="s">
        <v>111</v>
      </c>
      <c r="E68" s="57">
        <v>10.0</v>
      </c>
      <c r="F68" s="18">
        <v>0.5</v>
      </c>
      <c r="G68" s="58">
        <v>5265.0</v>
      </c>
      <c r="H68" s="58">
        <f t="shared" si="2"/>
        <v>2632.5</v>
      </c>
    </row>
    <row r="69" ht="15.0" customHeight="1">
      <c r="B69" s="21">
        <v>34.0</v>
      </c>
      <c r="C69" s="57" t="s">
        <v>58</v>
      </c>
      <c r="D69" s="59" t="s">
        <v>134</v>
      </c>
      <c r="E69" s="57">
        <v>12.0</v>
      </c>
      <c r="F69" s="18">
        <v>0.5</v>
      </c>
      <c r="G69" s="58">
        <v>6133.0</v>
      </c>
      <c r="H69" s="58">
        <f t="shared" si="2"/>
        <v>3066.5</v>
      </c>
    </row>
    <row r="70" ht="15.75" customHeight="1">
      <c r="B70" s="21">
        <v>35.0</v>
      </c>
      <c r="C70" s="57" t="s">
        <v>81</v>
      </c>
      <c r="D70" s="57" t="s">
        <v>125</v>
      </c>
      <c r="E70" s="57">
        <v>9.0</v>
      </c>
      <c r="F70" s="18">
        <v>0.5</v>
      </c>
      <c r="G70" s="58">
        <v>5005.0</v>
      </c>
      <c r="H70" s="58">
        <f t="shared" si="2"/>
        <v>2502.5</v>
      </c>
    </row>
    <row r="71" ht="18.0" customHeight="1">
      <c r="B71" s="21"/>
      <c r="C71" s="64" t="s">
        <v>45</v>
      </c>
      <c r="D71" s="64"/>
      <c r="E71" s="64"/>
      <c r="F71" s="65">
        <f>SUM(F35:F70)</f>
        <v>17.5</v>
      </c>
      <c r="G71" s="66"/>
      <c r="H71" s="65">
        <f>SUM(H35:H70)</f>
        <v>90644.5</v>
      </c>
    </row>
    <row r="72" ht="15.75" customHeight="1">
      <c r="B72" s="25" t="s">
        <v>91</v>
      </c>
      <c r="C72" s="25"/>
      <c r="D72" s="25"/>
      <c r="E72" s="25"/>
      <c r="F72" s="25"/>
      <c r="G72" s="25"/>
      <c r="H72" s="25"/>
    </row>
    <row r="73" ht="15.75" customHeight="1">
      <c r="B73" s="47" t="s">
        <v>92</v>
      </c>
      <c r="C73" s="47"/>
      <c r="D73" s="47"/>
      <c r="E73" s="47"/>
      <c r="F73" s="67">
        <f>F33+F71</f>
        <v>31.5</v>
      </c>
      <c r="G73" s="68"/>
      <c r="H73" s="67">
        <f>H33+H71</f>
        <v>163785.8</v>
      </c>
    </row>
    <row r="74" ht="15.75" customHeight="1">
      <c r="G74" s="49"/>
      <c r="H74" s="49"/>
    </row>
    <row r="75" ht="27.75" customHeight="1">
      <c r="G75" s="49"/>
      <c r="H75" s="49"/>
    </row>
    <row r="76" ht="17.25" customHeight="1">
      <c r="B76" s="16" t="s">
        <v>93</v>
      </c>
      <c r="G76" s="49"/>
      <c r="H76" s="49"/>
    </row>
    <row r="77" ht="17.25" customHeight="1">
      <c r="B77" s="16" t="s">
        <v>94</v>
      </c>
      <c r="F77" s="16" t="s">
        <v>95</v>
      </c>
      <c r="G77" s="49"/>
      <c r="H77" s="49"/>
    </row>
    <row r="78" ht="35.25" customHeight="1">
      <c r="B78" s="16"/>
      <c r="G78" s="49"/>
      <c r="H78" s="49"/>
    </row>
    <row r="79" ht="19.5" customHeight="1">
      <c r="B79" s="16"/>
      <c r="G79" s="49"/>
      <c r="H79" s="49"/>
    </row>
    <row r="80" ht="17.25" customHeight="1">
      <c r="B80" s="16" t="s">
        <v>96</v>
      </c>
      <c r="G80" s="49"/>
      <c r="H80" s="49"/>
    </row>
    <row r="81" ht="15.75" customHeight="1">
      <c r="B81" s="16" t="s">
        <v>97</v>
      </c>
      <c r="F81" s="16" t="s">
        <v>98</v>
      </c>
      <c r="G81" s="49"/>
      <c r="H81" s="49"/>
    </row>
    <row r="82" ht="102.0" customHeight="1">
      <c r="B82" s="16"/>
      <c r="D82" s="69" t="s">
        <v>135</v>
      </c>
      <c r="G82" s="49"/>
      <c r="H82" s="49"/>
    </row>
    <row r="83" ht="39.75" customHeight="1">
      <c r="B83" s="16"/>
      <c r="G83" s="49"/>
      <c r="H83" s="49"/>
    </row>
    <row r="84" ht="15.75" customHeight="1">
      <c r="G84" s="49"/>
      <c r="H84" s="49"/>
    </row>
    <row r="85" ht="15.75" customHeight="1">
      <c r="G85" s="49"/>
      <c r="H85" s="49"/>
    </row>
    <row r="86" ht="15.75" customHeight="1">
      <c r="G86" s="49"/>
      <c r="H86" s="49"/>
    </row>
    <row r="87" ht="15.75" customHeight="1">
      <c r="G87" s="49"/>
      <c r="H87" s="49"/>
    </row>
    <row r="88" ht="15.75" customHeight="1">
      <c r="G88" s="49"/>
      <c r="H88" s="49"/>
    </row>
    <row r="89" ht="15.75" customHeight="1">
      <c r="G89" s="49"/>
      <c r="H89" s="49"/>
    </row>
    <row r="90" ht="15.75" customHeight="1">
      <c r="G90" s="49"/>
      <c r="H90" s="49"/>
    </row>
    <row r="91" ht="15.75" customHeight="1">
      <c r="G91" s="49"/>
      <c r="H91" s="49"/>
    </row>
    <row r="92" ht="15.75" customHeight="1">
      <c r="G92" s="49"/>
      <c r="H92" s="49"/>
    </row>
    <row r="93" ht="15.75" customHeight="1">
      <c r="G93" s="49"/>
      <c r="H93" s="49"/>
    </row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9">
    <mergeCell ref="B1:D1"/>
    <mergeCell ref="B76:D76"/>
    <mergeCell ref="B77:D77"/>
    <mergeCell ref="F1:H1"/>
    <mergeCell ref="B11:H11"/>
    <mergeCell ref="B12:H12"/>
    <mergeCell ref="B15:H15"/>
    <mergeCell ref="B16:H16"/>
    <mergeCell ref="B34:H34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4.29"/>
    <col customWidth="1" min="3" max="3" width="10.71"/>
    <col customWidth="1" min="4" max="4" width="34.14"/>
    <col customWidth="1" min="5" max="5" width="7.86"/>
    <col customWidth="1" min="6" max="6" width="11.86"/>
    <col customWidth="1" min="7" max="7" width="11.71"/>
    <col customWidth="1" min="8" max="8" width="13.71"/>
    <col customWidth="1" min="9" max="26" width="8.0"/>
  </cols>
  <sheetData>
    <row r="1" ht="13.5" customHeight="1">
      <c r="B1" s="3" t="s">
        <v>0</v>
      </c>
      <c r="E1" s="4"/>
      <c r="F1" s="5" t="s">
        <v>1</v>
      </c>
    </row>
    <row r="2" ht="18.0" customHeight="1">
      <c r="A2" s="6"/>
      <c r="B2" s="7" t="s">
        <v>2</v>
      </c>
      <c r="C2" s="7"/>
      <c r="D2" s="7"/>
      <c r="E2" s="7"/>
      <c r="F2" s="7" t="s">
        <v>3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6"/>
      <c r="B3" s="8" t="s">
        <v>136</v>
      </c>
      <c r="C3" s="7"/>
      <c r="D3" s="7"/>
      <c r="E3" s="7"/>
      <c r="F3" s="7" t="s">
        <v>5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7.25" customHeight="1">
      <c r="A4" s="6"/>
      <c r="B4" s="7" t="s">
        <v>137</v>
      </c>
      <c r="C4" s="7"/>
      <c r="D4" s="7"/>
      <c r="E4" s="7"/>
      <c r="F4" s="7" t="s">
        <v>7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3.5" customHeight="1">
      <c r="A5" s="6"/>
      <c r="B5" s="7" t="s">
        <v>8</v>
      </c>
      <c r="C5" s="7"/>
      <c r="D5" s="7"/>
      <c r="E5" s="7"/>
      <c r="F5" s="7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0" customHeight="1">
      <c r="A6" s="6"/>
      <c r="B6" s="7" t="s">
        <v>138</v>
      </c>
      <c r="C6" s="7"/>
      <c r="D6" s="7"/>
      <c r="E6" s="7"/>
      <c r="F6" s="9"/>
      <c r="G6" s="10"/>
      <c r="H6" s="1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7.25" customHeight="1">
      <c r="A7" s="6"/>
      <c r="B7" s="7" t="s">
        <v>139</v>
      </c>
      <c r="C7" s="7"/>
      <c r="D7" s="7"/>
      <c r="E7" s="7"/>
      <c r="F7" s="7" t="s">
        <v>11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6"/>
      <c r="B8" s="8" t="s">
        <v>12</v>
      </c>
      <c r="C8" s="7"/>
      <c r="D8" s="7"/>
      <c r="E8" s="7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6"/>
      <c r="B9" s="7" t="s">
        <v>13</v>
      </c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.5" customHeight="1">
      <c r="B10" s="11"/>
      <c r="C10" s="12"/>
      <c r="D10" s="12"/>
      <c r="E10" s="12"/>
      <c r="F10" s="50"/>
      <c r="G10" s="50"/>
      <c r="H10" s="12"/>
    </row>
    <row r="11" ht="1.5" customHeight="1">
      <c r="B11" s="16"/>
    </row>
    <row r="12" ht="18.0" customHeight="1">
      <c r="B12" s="17" t="s">
        <v>103</v>
      </c>
    </row>
    <row r="13" ht="14.25" customHeight="1">
      <c r="B13" s="17" t="s">
        <v>140</v>
      </c>
    </row>
    <row r="14" ht="4.5" customHeight="1"/>
    <row r="15" ht="48.0" customHeight="1">
      <c r="B15" s="18" t="s">
        <v>16</v>
      </c>
      <c r="C15" s="70" t="s">
        <v>17</v>
      </c>
      <c r="D15" s="18" t="s">
        <v>18</v>
      </c>
      <c r="E15" s="18" t="s">
        <v>19</v>
      </c>
      <c r="F15" s="18" t="s">
        <v>20</v>
      </c>
      <c r="G15" s="18" t="s">
        <v>21</v>
      </c>
      <c r="H15" s="18" t="s">
        <v>22</v>
      </c>
    </row>
    <row r="16" ht="30.0" customHeight="1">
      <c r="B16" s="21">
        <v>1.0</v>
      </c>
      <c r="C16" s="23" t="s">
        <v>141</v>
      </c>
      <c r="D16" s="23" t="s">
        <v>48</v>
      </c>
      <c r="E16" s="18">
        <v>14.0</v>
      </c>
      <c r="F16" s="18">
        <v>1.0</v>
      </c>
      <c r="G16" s="63">
        <v>7001.0</v>
      </c>
      <c r="H16" s="63">
        <f t="shared" ref="H16:H28" si="1">F16*G16</f>
        <v>7001</v>
      </c>
    </row>
    <row r="17" ht="30.0" customHeight="1">
      <c r="B17" s="21">
        <v>2.0</v>
      </c>
      <c r="C17" s="23"/>
      <c r="D17" s="23" t="s">
        <v>142</v>
      </c>
      <c r="E17" s="18" t="s">
        <v>143</v>
      </c>
      <c r="F17" s="62">
        <v>1.0</v>
      </c>
      <c r="G17" s="63">
        <f>7001-(7001*5%)</f>
        <v>6650.95</v>
      </c>
      <c r="H17" s="63">
        <f t="shared" si="1"/>
        <v>6650.95</v>
      </c>
    </row>
    <row r="18" ht="48.75" customHeight="1">
      <c r="B18" s="21">
        <v>3.0</v>
      </c>
      <c r="C18" s="23"/>
      <c r="D18" s="22" t="s">
        <v>37</v>
      </c>
      <c r="E18" s="21">
        <v>8.0</v>
      </c>
      <c r="F18" s="71">
        <v>1.0</v>
      </c>
      <c r="G18" s="42">
        <v>4745.0</v>
      </c>
      <c r="H18" s="42">
        <f t="shared" si="1"/>
        <v>4745</v>
      </c>
    </row>
    <row r="19" ht="18.0" customHeight="1">
      <c r="B19" s="21">
        <v>4.0</v>
      </c>
      <c r="C19" s="23"/>
      <c r="D19" s="23" t="s">
        <v>144</v>
      </c>
      <c r="E19" s="18">
        <v>5.0</v>
      </c>
      <c r="F19" s="18">
        <v>0.5</v>
      </c>
      <c r="G19" s="58">
        <v>3934.0</v>
      </c>
      <c r="H19" s="72">
        <f t="shared" si="1"/>
        <v>1967</v>
      </c>
    </row>
    <row r="20" ht="31.5" customHeight="1">
      <c r="B20" s="21">
        <v>5.0</v>
      </c>
      <c r="C20" s="23"/>
      <c r="D20" s="23" t="s">
        <v>145</v>
      </c>
      <c r="E20" s="21">
        <v>7.0</v>
      </c>
      <c r="F20" s="71">
        <v>0.25</v>
      </c>
      <c r="G20" s="42">
        <v>4455.0</v>
      </c>
      <c r="H20" s="42">
        <f t="shared" si="1"/>
        <v>1113.75</v>
      </c>
    </row>
    <row r="21" ht="18.0" customHeight="1">
      <c r="B21" s="21">
        <v>6.0</v>
      </c>
      <c r="C21" s="23"/>
      <c r="D21" s="23" t="s">
        <v>146</v>
      </c>
      <c r="E21" s="18">
        <v>5.0</v>
      </c>
      <c r="F21" s="62">
        <v>0.5</v>
      </c>
      <c r="G21" s="63">
        <v>3934.0</v>
      </c>
      <c r="H21" s="63">
        <f t="shared" si="1"/>
        <v>1967</v>
      </c>
    </row>
    <row r="22" ht="18.0" customHeight="1">
      <c r="B22" s="21">
        <v>7.0</v>
      </c>
      <c r="C22" s="23"/>
      <c r="D22" s="23" t="s">
        <v>121</v>
      </c>
      <c r="E22" s="18">
        <v>2.0</v>
      </c>
      <c r="F22" s="62">
        <v>0.5</v>
      </c>
      <c r="G22" s="63">
        <v>3153.0</v>
      </c>
      <c r="H22" s="63">
        <f t="shared" si="1"/>
        <v>1576.5</v>
      </c>
    </row>
    <row r="23" ht="18.0" customHeight="1">
      <c r="B23" s="21">
        <v>8.0</v>
      </c>
      <c r="C23" s="23"/>
      <c r="D23" s="40" t="s">
        <v>147</v>
      </c>
      <c r="E23" s="18">
        <v>2.0</v>
      </c>
      <c r="F23" s="62">
        <v>0.25</v>
      </c>
      <c r="G23" s="63">
        <v>3153.0</v>
      </c>
      <c r="H23" s="63">
        <f t="shared" si="1"/>
        <v>788.25</v>
      </c>
    </row>
    <row r="24" ht="30.75" customHeight="1">
      <c r="B24" s="21">
        <v>9.0</v>
      </c>
      <c r="C24" s="39"/>
      <c r="D24" s="22" t="s">
        <v>41</v>
      </c>
      <c r="E24" s="73">
        <v>2.0</v>
      </c>
      <c r="F24" s="74">
        <v>1.0</v>
      </c>
      <c r="G24" s="72">
        <v>3153.0</v>
      </c>
      <c r="H24" s="72">
        <f t="shared" si="1"/>
        <v>3153</v>
      </c>
    </row>
    <row r="25" ht="30.75" customHeight="1">
      <c r="B25" s="21">
        <v>10.0</v>
      </c>
      <c r="C25" s="23"/>
      <c r="D25" s="22" t="s">
        <v>41</v>
      </c>
      <c r="E25" s="18">
        <v>2.0</v>
      </c>
      <c r="F25" s="18">
        <v>1.0</v>
      </c>
      <c r="G25" s="58">
        <v>3153.0</v>
      </c>
      <c r="H25" s="72">
        <f t="shared" si="1"/>
        <v>3153</v>
      </c>
    </row>
    <row r="26" ht="18.0" customHeight="1">
      <c r="B26" s="21">
        <v>11.0</v>
      </c>
      <c r="C26" s="23"/>
      <c r="D26" s="23" t="s">
        <v>42</v>
      </c>
      <c r="E26" s="18">
        <v>2.0</v>
      </c>
      <c r="F26" s="18">
        <v>1.0</v>
      </c>
      <c r="G26" s="58">
        <v>3153.0</v>
      </c>
      <c r="H26" s="72">
        <f t="shared" si="1"/>
        <v>3153</v>
      </c>
    </row>
    <row r="27" ht="18.0" customHeight="1">
      <c r="B27" s="21">
        <v>12.0</v>
      </c>
      <c r="C27" s="23"/>
      <c r="D27" s="23" t="s">
        <v>42</v>
      </c>
      <c r="E27" s="18">
        <v>2.0</v>
      </c>
      <c r="F27" s="18">
        <v>1.0</v>
      </c>
      <c r="G27" s="58">
        <v>3153.0</v>
      </c>
      <c r="H27" s="72">
        <f t="shared" si="1"/>
        <v>3153</v>
      </c>
    </row>
    <row r="28" ht="18.0" customHeight="1">
      <c r="B28" s="21">
        <v>13.0</v>
      </c>
      <c r="C28" s="23"/>
      <c r="D28" s="23" t="s">
        <v>42</v>
      </c>
      <c r="E28" s="18">
        <v>2.0</v>
      </c>
      <c r="F28" s="18">
        <v>1.0</v>
      </c>
      <c r="G28" s="58">
        <v>3153.0</v>
      </c>
      <c r="H28" s="72">
        <f t="shared" si="1"/>
        <v>3153</v>
      </c>
    </row>
    <row r="29" ht="18.0" customHeight="1">
      <c r="B29" s="21"/>
      <c r="C29" s="36" t="s">
        <v>45</v>
      </c>
      <c r="D29" s="36"/>
      <c r="E29" s="36"/>
      <c r="F29" s="75">
        <f>SUM(F16:F28)</f>
        <v>10</v>
      </c>
      <c r="G29" s="75"/>
      <c r="H29" s="64">
        <f>SUM(H16:H28)</f>
        <v>41574.45</v>
      </c>
    </row>
    <row r="30" ht="15.75" customHeight="1">
      <c r="B30" s="47" t="s">
        <v>92</v>
      </c>
      <c r="C30" s="47"/>
      <c r="D30" s="47"/>
      <c r="E30" s="47"/>
      <c r="F30" s="67">
        <f>F29</f>
        <v>10</v>
      </c>
      <c r="G30" s="48"/>
      <c r="H30" s="48">
        <f>H29</f>
        <v>41574.45</v>
      </c>
    </row>
    <row r="31" ht="1.5" customHeight="1">
      <c r="G31" s="49"/>
      <c r="H31" s="49"/>
    </row>
    <row r="32" ht="17.25" customHeight="1">
      <c r="B32" s="16" t="s">
        <v>93</v>
      </c>
      <c r="G32" s="49"/>
      <c r="H32" s="49"/>
      <c r="J32" s="25"/>
    </row>
    <row r="33" ht="17.25" customHeight="1">
      <c r="B33" s="16" t="s">
        <v>94</v>
      </c>
      <c r="F33" s="16" t="s">
        <v>95</v>
      </c>
      <c r="G33" s="49"/>
      <c r="H33" s="49"/>
      <c r="J33" s="25"/>
    </row>
    <row r="34" ht="18.0" customHeight="1">
      <c r="B34" s="16" t="s">
        <v>96</v>
      </c>
      <c r="G34" s="49"/>
      <c r="H34" s="49"/>
      <c r="J34" s="25"/>
    </row>
    <row r="35" ht="18.0" customHeight="1">
      <c r="B35" s="16" t="s">
        <v>97</v>
      </c>
      <c r="F35" s="16" t="s">
        <v>98</v>
      </c>
      <c r="G35" s="49"/>
      <c r="H35" s="49"/>
      <c r="J35" s="25"/>
    </row>
    <row r="36" ht="20.25" customHeight="1">
      <c r="B36" s="16"/>
      <c r="G36" s="49"/>
      <c r="H36" s="49"/>
    </row>
    <row r="37" ht="39.75" customHeight="1">
      <c r="B37" s="16"/>
      <c r="G37" s="49"/>
      <c r="H37" s="49"/>
    </row>
    <row r="38" ht="15.75" customHeight="1">
      <c r="G38" s="49"/>
      <c r="H38" s="49"/>
    </row>
    <row r="39" ht="15.75" customHeight="1">
      <c r="G39" s="49"/>
      <c r="H39" s="49"/>
    </row>
    <row r="40" ht="15.75" customHeight="1">
      <c r="G40" s="49"/>
      <c r="H40" s="49"/>
    </row>
    <row r="41" ht="15.75" customHeight="1">
      <c r="G41" s="49"/>
      <c r="H41" s="49"/>
    </row>
    <row r="42" ht="15.75" customHeight="1">
      <c r="G42" s="49"/>
      <c r="H42" s="49"/>
    </row>
    <row r="43" ht="15.75" customHeight="1">
      <c r="G43" s="49"/>
      <c r="H43" s="49"/>
    </row>
    <row r="44" ht="15.75" customHeight="1">
      <c r="G44" s="49"/>
      <c r="H44" s="49"/>
    </row>
    <row r="45" ht="15.75" customHeight="1">
      <c r="G45" s="49"/>
      <c r="H45" s="49"/>
    </row>
    <row r="46" ht="15.75" customHeight="1">
      <c r="G46" s="49"/>
      <c r="H46" s="49"/>
    </row>
    <row r="47" ht="15.75" customHeight="1">
      <c r="G47" s="49"/>
      <c r="H47" s="49"/>
    </row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6">
    <mergeCell ref="B1:D1"/>
    <mergeCell ref="F1:H1"/>
    <mergeCell ref="B12:H12"/>
    <mergeCell ref="B13:H13"/>
    <mergeCell ref="B32:D32"/>
    <mergeCell ref="B33:D33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4.29"/>
    <col customWidth="1" min="3" max="3" width="13.71"/>
    <col customWidth="1" min="4" max="4" width="23.43"/>
    <col customWidth="1" min="5" max="5" width="8.86"/>
    <col customWidth="1" min="6" max="6" width="11.29"/>
    <col customWidth="1" min="7" max="7" width="15.71"/>
    <col customWidth="1" min="8" max="8" width="15.0"/>
    <col customWidth="1" min="9" max="9" width="2.86"/>
    <col customWidth="1" min="10" max="10" width="9.57"/>
    <col customWidth="1" min="11" max="11" width="12.0"/>
    <col customWidth="1" min="12" max="12" width="10.43"/>
    <col customWidth="1" min="13" max="26" width="8.0"/>
  </cols>
  <sheetData>
    <row r="2" ht="15.75" customHeight="1">
      <c r="B2" s="3" t="s">
        <v>0</v>
      </c>
      <c r="E2" s="4"/>
      <c r="F2" s="5" t="s">
        <v>1</v>
      </c>
    </row>
    <row r="3" ht="19.5" customHeight="1">
      <c r="A3" s="6"/>
      <c r="B3" s="7" t="s">
        <v>2</v>
      </c>
      <c r="C3" s="7"/>
      <c r="D3" s="7"/>
      <c r="E3" s="7"/>
      <c r="F3" s="7" t="s">
        <v>3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9.5" customHeight="1">
      <c r="A4" s="6"/>
      <c r="B4" s="8" t="s">
        <v>148</v>
      </c>
      <c r="C4" s="7"/>
      <c r="D4" s="7"/>
      <c r="E4" s="7"/>
      <c r="F4" s="7" t="s">
        <v>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9.5" customHeight="1">
      <c r="A5" s="6"/>
      <c r="B5" s="7" t="s">
        <v>149</v>
      </c>
      <c r="C5" s="7"/>
      <c r="D5" s="7"/>
      <c r="E5" s="7"/>
      <c r="F5" s="7" t="s">
        <v>7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9.5" customHeight="1">
      <c r="A6" s="6"/>
      <c r="B6" s="7" t="s">
        <v>8</v>
      </c>
      <c r="C6" s="7"/>
      <c r="D6" s="7"/>
      <c r="E6" s="7"/>
      <c r="F6" s="7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9.5" customHeight="1">
      <c r="A7" s="6"/>
      <c r="B7" s="7" t="s">
        <v>150</v>
      </c>
      <c r="C7" s="7"/>
      <c r="D7" s="7"/>
      <c r="E7" s="7"/>
      <c r="F7" s="9"/>
      <c r="G7" s="10"/>
      <c r="H7" s="10"/>
      <c r="I7" s="6"/>
      <c r="J7" s="6"/>
      <c r="K7" s="7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9.5" customHeight="1">
      <c r="A8" s="6"/>
      <c r="B8" s="7" t="s">
        <v>151</v>
      </c>
      <c r="C8" s="7"/>
      <c r="D8" s="7"/>
      <c r="E8" s="7"/>
      <c r="F8" s="7" t="s">
        <v>11</v>
      </c>
      <c r="G8" s="6"/>
      <c r="H8" s="6"/>
      <c r="I8" s="6"/>
      <c r="J8" s="6"/>
      <c r="K8" s="7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9.5" customHeight="1">
      <c r="A9" s="6"/>
      <c r="B9" s="8" t="s">
        <v>12</v>
      </c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1.0" customHeight="1">
      <c r="A10" s="6"/>
      <c r="B10" s="7" t="s">
        <v>13</v>
      </c>
      <c r="C10" s="7"/>
      <c r="D10" s="7"/>
      <c r="E10" s="7"/>
      <c r="F10" s="7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.5" customHeight="1">
      <c r="B11" s="16"/>
      <c r="D11" s="15"/>
      <c r="E11" s="15"/>
      <c r="F11" s="15"/>
      <c r="G11" s="15"/>
      <c r="H11" s="15"/>
    </row>
    <row r="12" ht="36.0" customHeight="1">
      <c r="B12" s="17" t="s">
        <v>103</v>
      </c>
    </row>
    <row r="13" ht="24.0" customHeight="1">
      <c r="B13" s="77" t="s">
        <v>152</v>
      </c>
      <c r="C13" s="78"/>
      <c r="D13" s="78"/>
      <c r="E13" s="78"/>
      <c r="F13" s="78"/>
      <c r="G13" s="78"/>
      <c r="H13" s="79"/>
    </row>
    <row r="14" ht="15.0" customHeight="1">
      <c r="B14" s="16"/>
      <c r="D14" s="15"/>
      <c r="E14" s="15"/>
      <c r="F14" s="15"/>
      <c r="G14" s="15"/>
      <c r="H14" s="15"/>
    </row>
    <row r="15" ht="48.0" customHeight="1">
      <c r="B15" s="18" t="s">
        <v>16</v>
      </c>
      <c r="C15" s="18" t="s">
        <v>17</v>
      </c>
      <c r="D15" s="18" t="s">
        <v>18</v>
      </c>
      <c r="E15" s="18" t="s">
        <v>19</v>
      </c>
      <c r="F15" s="18" t="s">
        <v>20</v>
      </c>
      <c r="G15" s="18" t="s">
        <v>21</v>
      </c>
      <c r="H15" s="18" t="s">
        <v>22</v>
      </c>
      <c r="M15" s="80"/>
    </row>
    <row r="16" ht="18.75" customHeight="1">
      <c r="B16" s="81" t="s">
        <v>153</v>
      </c>
      <c r="C16" s="20"/>
      <c r="D16" s="20"/>
      <c r="E16" s="20"/>
      <c r="F16" s="20"/>
      <c r="G16" s="20"/>
      <c r="H16" s="82"/>
    </row>
    <row r="17" ht="29.25" customHeight="1">
      <c r="B17" s="21">
        <v>1.0</v>
      </c>
      <c r="C17" s="59" t="s">
        <v>154</v>
      </c>
      <c r="D17" s="59" t="s">
        <v>155</v>
      </c>
      <c r="E17" s="21" t="s">
        <v>156</v>
      </c>
      <c r="F17" s="21">
        <v>1.0</v>
      </c>
      <c r="G17" s="83">
        <f>7001-700.1</f>
        <v>6300.9</v>
      </c>
      <c r="H17" s="83">
        <f t="shared" ref="H17:H19" si="1">F17*G17</f>
        <v>6300.9</v>
      </c>
      <c r="M17" s="80"/>
    </row>
    <row r="18" ht="48.75" customHeight="1">
      <c r="B18" s="21">
        <v>2.0</v>
      </c>
      <c r="C18" s="59"/>
      <c r="D18" s="22" t="s">
        <v>37</v>
      </c>
      <c r="E18" s="21">
        <v>8.0</v>
      </c>
      <c r="F18" s="21">
        <v>1.0</v>
      </c>
      <c r="G18" s="83">
        <v>4745.0</v>
      </c>
      <c r="H18" s="83">
        <f t="shared" si="1"/>
        <v>4745</v>
      </c>
    </row>
    <row r="19" ht="33.75" customHeight="1">
      <c r="B19" s="21">
        <v>3.0</v>
      </c>
      <c r="C19" s="59"/>
      <c r="D19" s="22" t="s">
        <v>41</v>
      </c>
      <c r="E19" s="21">
        <v>2.0</v>
      </c>
      <c r="F19" s="21">
        <v>0.25</v>
      </c>
      <c r="G19" s="83">
        <v>3153.0</v>
      </c>
      <c r="H19" s="83">
        <f t="shared" si="1"/>
        <v>788.25</v>
      </c>
    </row>
    <row r="20" ht="18.0" customHeight="1">
      <c r="B20" s="21"/>
      <c r="C20" s="75" t="s">
        <v>45</v>
      </c>
      <c r="D20" s="75"/>
      <c r="E20" s="75"/>
      <c r="F20" s="75">
        <f>F17+F18+F19</f>
        <v>2.25</v>
      </c>
      <c r="G20" s="37"/>
      <c r="H20" s="37">
        <f>SUM(H17:H19)</f>
        <v>11834.15</v>
      </c>
    </row>
    <row r="21" ht="15.75" customHeight="1">
      <c r="B21" s="25" t="s">
        <v>91</v>
      </c>
      <c r="C21" s="25"/>
      <c r="D21" s="25"/>
      <c r="E21" s="25"/>
      <c r="F21" s="25"/>
      <c r="G21" s="25"/>
      <c r="H21" s="25"/>
    </row>
    <row r="22" ht="15.75" customHeight="1">
      <c r="B22" s="47" t="s">
        <v>92</v>
      </c>
      <c r="C22" s="47"/>
      <c r="D22" s="47"/>
      <c r="E22" s="47"/>
      <c r="F22" s="67">
        <f>F20</f>
        <v>2.25</v>
      </c>
      <c r="G22" s="67"/>
      <c r="H22" s="67">
        <f>H20</f>
        <v>11834.15</v>
      </c>
      <c r="I22" s="48"/>
      <c r="J22" s="48"/>
    </row>
    <row r="23" ht="15.75" customHeight="1">
      <c r="G23" s="49"/>
      <c r="H23" s="49"/>
    </row>
    <row r="24" ht="18.75" customHeight="1">
      <c r="G24" s="49"/>
      <c r="H24" s="49"/>
    </row>
    <row r="25" ht="19.5" customHeight="1">
      <c r="B25" s="16" t="s">
        <v>93</v>
      </c>
      <c r="G25" s="49"/>
      <c r="H25" s="49"/>
      <c r="R25" s="25"/>
    </row>
    <row r="26" ht="19.5" customHeight="1">
      <c r="B26" s="16" t="s">
        <v>94</v>
      </c>
      <c r="F26" s="16" t="s">
        <v>95</v>
      </c>
      <c r="G26" s="49"/>
      <c r="H26" s="49"/>
      <c r="R26" s="25"/>
    </row>
    <row r="27" ht="21.0" customHeight="1">
      <c r="B27" s="16"/>
      <c r="G27" s="49"/>
      <c r="H27" s="49"/>
      <c r="R27" s="25"/>
    </row>
    <row r="28" ht="19.5" customHeight="1">
      <c r="B28" s="16"/>
      <c r="G28" s="49"/>
      <c r="H28" s="49"/>
      <c r="R28" s="25"/>
    </row>
    <row r="29" ht="19.5" customHeight="1">
      <c r="B29" s="16" t="s">
        <v>96</v>
      </c>
      <c r="G29" s="49"/>
      <c r="H29" s="49"/>
      <c r="R29" s="25"/>
    </row>
    <row r="30" ht="19.5" customHeight="1">
      <c r="B30" s="16" t="s">
        <v>97</v>
      </c>
      <c r="F30" s="16" t="s">
        <v>98</v>
      </c>
      <c r="G30" s="49"/>
      <c r="H30" s="49"/>
      <c r="R30" s="25"/>
    </row>
    <row r="31" ht="102.0" customHeight="1">
      <c r="B31" s="16"/>
      <c r="G31" s="49"/>
      <c r="H31" s="49"/>
    </row>
    <row r="32" ht="39.75" customHeight="1">
      <c r="B32" s="16"/>
      <c r="G32" s="49"/>
      <c r="H32" s="49"/>
    </row>
    <row r="33" ht="15.75" customHeight="1">
      <c r="G33" s="49"/>
      <c r="H33" s="49"/>
    </row>
    <row r="34" ht="15.75" customHeight="1">
      <c r="G34" s="49"/>
      <c r="H34" s="49"/>
    </row>
    <row r="35" ht="15.75" customHeight="1">
      <c r="G35" s="49"/>
      <c r="H35" s="49"/>
    </row>
    <row r="36" ht="15.75" customHeight="1">
      <c r="G36" s="49"/>
      <c r="H36" s="49"/>
    </row>
    <row r="37" ht="15.75" customHeight="1">
      <c r="G37" s="49"/>
      <c r="H37" s="49"/>
    </row>
    <row r="38" ht="15.75" customHeight="1">
      <c r="G38" s="49"/>
      <c r="H38" s="49"/>
    </row>
    <row r="39" ht="15.75" customHeight="1">
      <c r="G39" s="49"/>
      <c r="H39" s="49"/>
    </row>
    <row r="40" ht="15.75" customHeight="1">
      <c r="G40" s="49"/>
      <c r="H40" s="49"/>
    </row>
    <row r="41" ht="15.75" customHeight="1">
      <c r="G41" s="49"/>
      <c r="H41" s="49"/>
    </row>
    <row r="42" ht="15.75" customHeight="1">
      <c r="G42" s="49"/>
      <c r="H42" s="49"/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7">
    <mergeCell ref="B2:D2"/>
    <mergeCell ref="F2:H2"/>
    <mergeCell ref="B12:H12"/>
    <mergeCell ref="B13:H13"/>
    <mergeCell ref="B16:H16"/>
    <mergeCell ref="B25:D25"/>
    <mergeCell ref="B26:D26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4.29"/>
    <col customWidth="1" min="3" max="3" width="18.0"/>
    <col customWidth="1" min="4" max="4" width="28.43"/>
    <col customWidth="1" min="5" max="5" width="8.0"/>
    <col customWidth="1" min="6" max="6" width="9.86"/>
    <col customWidth="1" min="7" max="7" width="11.43"/>
    <col customWidth="1" min="8" max="8" width="11.86"/>
    <col customWidth="1" min="9" max="9" width="9.14"/>
    <col customWidth="1" min="10" max="26" width="8.0"/>
  </cols>
  <sheetData>
    <row r="1" ht="15.75" customHeight="1">
      <c r="B1" s="3" t="s">
        <v>0</v>
      </c>
      <c r="E1" s="4"/>
      <c r="F1" s="5" t="s">
        <v>1</v>
      </c>
    </row>
    <row r="2" ht="12.0" customHeight="1">
      <c r="A2" s="6"/>
      <c r="B2" s="7" t="s">
        <v>2</v>
      </c>
      <c r="C2" s="7"/>
      <c r="D2" s="7"/>
      <c r="E2" s="7"/>
      <c r="F2" s="7" t="s">
        <v>3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7.25" customHeight="1">
      <c r="A3" s="6"/>
      <c r="B3" s="8" t="s">
        <v>148</v>
      </c>
      <c r="C3" s="7"/>
      <c r="D3" s="7"/>
      <c r="E3" s="7"/>
      <c r="F3" s="7" t="s">
        <v>5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7.25" customHeight="1">
      <c r="A4" s="6"/>
      <c r="B4" s="7" t="s">
        <v>157</v>
      </c>
      <c r="C4" s="7"/>
      <c r="D4" s="7"/>
      <c r="E4" s="7"/>
      <c r="F4" s="7" t="s">
        <v>7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6.5" customHeight="1">
      <c r="A5" s="6"/>
      <c r="B5" s="7" t="s">
        <v>8</v>
      </c>
      <c r="C5" s="7"/>
      <c r="D5" s="7"/>
      <c r="E5" s="7"/>
      <c r="F5" s="7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0" customHeight="1">
      <c r="A6" s="6"/>
      <c r="B6" s="7" t="s">
        <v>158</v>
      </c>
      <c r="C6" s="7"/>
      <c r="D6" s="7"/>
      <c r="E6" s="7"/>
      <c r="F6" s="9"/>
      <c r="G6" s="10"/>
      <c r="H6" s="1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8.0" customHeight="1">
      <c r="A7" s="6"/>
      <c r="B7" s="7" t="s">
        <v>159</v>
      </c>
      <c r="C7" s="7"/>
      <c r="D7" s="7"/>
      <c r="E7" s="7"/>
      <c r="F7" s="7" t="s">
        <v>11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6.5" customHeight="1">
      <c r="A8" s="6"/>
      <c r="B8" s="8" t="s">
        <v>12</v>
      </c>
      <c r="C8" s="7"/>
      <c r="D8" s="7"/>
      <c r="E8" s="7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8.75" customHeight="1">
      <c r="A9" s="6"/>
      <c r="B9" s="7" t="s">
        <v>13</v>
      </c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8.75" customHeight="1">
      <c r="B10" s="16"/>
      <c r="D10" s="15"/>
      <c r="E10" s="15"/>
      <c r="F10" s="15"/>
      <c r="G10" s="15"/>
      <c r="H10" s="15"/>
    </row>
    <row r="11" ht="21.75" customHeight="1">
      <c r="B11" s="16"/>
    </row>
    <row r="12" ht="22.5" customHeight="1">
      <c r="B12" s="17" t="s">
        <v>103</v>
      </c>
      <c r="L12" s="80"/>
    </row>
    <row r="13" ht="22.5" customHeight="1">
      <c r="B13" s="17" t="s">
        <v>160</v>
      </c>
    </row>
    <row r="14" ht="22.5" customHeight="1">
      <c r="B14" s="17" t="s">
        <v>161</v>
      </c>
    </row>
    <row r="15" ht="9.75" customHeight="1"/>
    <row r="16" ht="48.0" customHeight="1">
      <c r="B16" s="18" t="s">
        <v>16</v>
      </c>
      <c r="C16" s="18" t="s">
        <v>17</v>
      </c>
      <c r="D16" s="18" t="s">
        <v>18</v>
      </c>
      <c r="E16" s="18" t="s">
        <v>19</v>
      </c>
      <c r="F16" s="18" t="s">
        <v>20</v>
      </c>
      <c r="G16" s="18" t="s">
        <v>21</v>
      </c>
      <c r="H16" s="18" t="s">
        <v>22</v>
      </c>
    </row>
    <row r="17" ht="43.5" customHeight="1">
      <c r="B17" s="21">
        <v>1.0</v>
      </c>
      <c r="C17" s="84" t="s">
        <v>162</v>
      </c>
      <c r="D17" s="23" t="s">
        <v>163</v>
      </c>
      <c r="E17" s="21">
        <v>10.0</v>
      </c>
      <c r="F17" s="21">
        <v>1.0</v>
      </c>
      <c r="G17" s="85">
        <v>5265.0</v>
      </c>
      <c r="H17" s="85">
        <f t="shared" ref="H17:H23" si="1">F17*G17</f>
        <v>5265</v>
      </c>
    </row>
    <row r="18" ht="18.0" customHeight="1">
      <c r="B18" s="21">
        <v>2.0</v>
      </c>
      <c r="C18" s="23"/>
      <c r="D18" s="23" t="s">
        <v>164</v>
      </c>
      <c r="E18" s="21">
        <v>9.0</v>
      </c>
      <c r="F18" s="21">
        <v>1.0</v>
      </c>
      <c r="G18" s="85">
        <v>5005.0</v>
      </c>
      <c r="H18" s="85">
        <f t="shared" si="1"/>
        <v>5005</v>
      </c>
    </row>
    <row r="19" ht="18.0" customHeight="1">
      <c r="B19" s="21">
        <v>3.0</v>
      </c>
      <c r="C19" s="23"/>
      <c r="D19" s="23" t="s">
        <v>164</v>
      </c>
      <c r="E19" s="21">
        <v>9.0</v>
      </c>
      <c r="F19" s="21">
        <v>1.0</v>
      </c>
      <c r="G19" s="85">
        <v>5005.0</v>
      </c>
      <c r="H19" s="85">
        <f t="shared" si="1"/>
        <v>5005</v>
      </c>
    </row>
    <row r="20" ht="18.0" customHeight="1">
      <c r="B20" s="21">
        <v>4.0</v>
      </c>
      <c r="C20" s="23"/>
      <c r="D20" s="23" t="s">
        <v>164</v>
      </c>
      <c r="E20" s="21">
        <v>9.0</v>
      </c>
      <c r="F20" s="21">
        <v>1.0</v>
      </c>
      <c r="G20" s="85">
        <v>5005.0</v>
      </c>
      <c r="H20" s="85">
        <f t="shared" si="1"/>
        <v>5005</v>
      </c>
    </row>
    <row r="21" ht="18.0" customHeight="1">
      <c r="B21" s="21">
        <v>5.0</v>
      </c>
      <c r="C21" s="23"/>
      <c r="D21" s="23" t="s">
        <v>165</v>
      </c>
      <c r="E21" s="21">
        <v>9.0</v>
      </c>
      <c r="F21" s="21">
        <v>1.0</v>
      </c>
      <c r="G21" s="85">
        <v>5005.0</v>
      </c>
      <c r="H21" s="85">
        <f t="shared" si="1"/>
        <v>5005</v>
      </c>
    </row>
    <row r="22" ht="18.0" customHeight="1">
      <c r="B22" s="21">
        <v>6.0</v>
      </c>
      <c r="C22" s="23"/>
      <c r="D22" s="23" t="s">
        <v>166</v>
      </c>
      <c r="E22" s="21">
        <v>8.0</v>
      </c>
      <c r="F22" s="21">
        <v>1.0</v>
      </c>
      <c r="G22" s="85">
        <v>4745.0</v>
      </c>
      <c r="H22" s="85">
        <f t="shared" si="1"/>
        <v>4745</v>
      </c>
    </row>
    <row r="23" ht="18.0" customHeight="1">
      <c r="B23" s="21">
        <v>7.0</v>
      </c>
      <c r="C23" s="23"/>
      <c r="D23" s="23" t="s">
        <v>167</v>
      </c>
      <c r="E23" s="21">
        <v>2.0</v>
      </c>
      <c r="F23" s="21">
        <v>1.0</v>
      </c>
      <c r="G23" s="85">
        <v>3153.0</v>
      </c>
      <c r="H23" s="85">
        <f t="shared" si="1"/>
        <v>3153</v>
      </c>
    </row>
    <row r="24" ht="18.0" customHeight="1">
      <c r="B24" s="21"/>
      <c r="C24" s="36" t="s">
        <v>45</v>
      </c>
      <c r="D24" s="36"/>
      <c r="E24" s="36"/>
      <c r="F24" s="75">
        <f>SUM(F17:F23)</f>
        <v>7</v>
      </c>
      <c r="G24" s="86"/>
      <c r="H24" s="86">
        <f>SUM(H17:H23)</f>
        <v>33183</v>
      </c>
    </row>
    <row r="25" ht="15.75" customHeight="1">
      <c r="B25" s="25" t="s">
        <v>91</v>
      </c>
      <c r="C25" s="25"/>
      <c r="D25" s="25"/>
      <c r="E25" s="25"/>
      <c r="F25" s="25"/>
      <c r="G25" s="87"/>
      <c r="H25" s="87"/>
    </row>
    <row r="26" ht="15.75" customHeight="1">
      <c r="B26" s="47" t="s">
        <v>92</v>
      </c>
      <c r="C26" s="47"/>
      <c r="D26" s="47"/>
      <c r="E26" s="47"/>
      <c r="F26" s="67">
        <f>F24</f>
        <v>7</v>
      </c>
      <c r="G26" s="88"/>
      <c r="H26" s="88">
        <f>H24</f>
        <v>33183</v>
      </c>
      <c r="I26" s="48"/>
    </row>
    <row r="27" ht="15.75" customHeight="1">
      <c r="G27" s="49"/>
      <c r="H27" s="49"/>
    </row>
    <row r="28" ht="6.0" customHeight="1">
      <c r="G28" s="49"/>
      <c r="H28" s="49"/>
    </row>
    <row r="29" ht="19.5" customHeight="1">
      <c r="B29" s="16" t="s">
        <v>93</v>
      </c>
      <c r="G29" s="49"/>
      <c r="H29" s="49"/>
      <c r="N29" s="25"/>
    </row>
    <row r="30" ht="19.5" customHeight="1">
      <c r="B30" s="16" t="s">
        <v>94</v>
      </c>
      <c r="F30" s="16" t="s">
        <v>95</v>
      </c>
      <c r="G30" s="49"/>
      <c r="H30" s="49"/>
      <c r="N30" s="25"/>
    </row>
    <row r="31" ht="24.75" customHeight="1">
      <c r="B31" s="16"/>
      <c r="G31" s="49"/>
      <c r="H31" s="49"/>
      <c r="N31" s="25"/>
    </row>
    <row r="32" ht="10.5" customHeight="1">
      <c r="B32" s="16"/>
      <c r="G32" s="49"/>
      <c r="H32" s="49"/>
      <c r="N32" s="25"/>
    </row>
    <row r="33" ht="19.5" customHeight="1">
      <c r="B33" s="16" t="s">
        <v>96</v>
      </c>
      <c r="G33" s="49"/>
      <c r="H33" s="49"/>
      <c r="N33" s="25"/>
    </row>
    <row r="34" ht="19.5" customHeight="1">
      <c r="B34" s="16" t="s">
        <v>97</v>
      </c>
      <c r="F34" s="16" t="s">
        <v>98</v>
      </c>
      <c r="G34" s="49"/>
      <c r="H34" s="49"/>
      <c r="N34" s="25"/>
    </row>
    <row r="35" ht="102.0" customHeight="1">
      <c r="B35" s="16"/>
      <c r="G35" s="49"/>
      <c r="H35" s="49"/>
    </row>
    <row r="36" ht="39.75" customHeight="1">
      <c r="B36" s="16"/>
      <c r="G36" s="49"/>
      <c r="H36" s="49"/>
    </row>
    <row r="37" ht="15.75" customHeight="1">
      <c r="G37" s="49"/>
      <c r="H37" s="49"/>
    </row>
    <row r="38" ht="15.75" customHeight="1">
      <c r="G38" s="49"/>
      <c r="H38" s="49"/>
    </row>
    <row r="39" ht="15.75" customHeight="1">
      <c r="G39" s="49"/>
      <c r="H39" s="49"/>
    </row>
    <row r="40" ht="15.75" customHeight="1">
      <c r="G40" s="49"/>
      <c r="H40" s="49"/>
    </row>
    <row r="41" ht="15.75" customHeight="1">
      <c r="G41" s="49"/>
      <c r="H41" s="49"/>
    </row>
    <row r="42" ht="15.75" customHeight="1">
      <c r="G42" s="49"/>
      <c r="H42" s="49"/>
    </row>
    <row r="43" ht="15.75" customHeight="1">
      <c r="G43" s="49"/>
      <c r="H43" s="49"/>
    </row>
    <row r="44" ht="15.75" customHeight="1">
      <c r="G44" s="49"/>
      <c r="H44" s="49"/>
    </row>
    <row r="45" ht="15.75" customHeight="1">
      <c r="G45" s="49"/>
      <c r="H45" s="49"/>
    </row>
    <row r="46" ht="15.75" customHeight="1">
      <c r="G46" s="49"/>
      <c r="H46" s="49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7">
    <mergeCell ref="B1:D1"/>
    <mergeCell ref="F1:H1"/>
    <mergeCell ref="B12:H12"/>
    <mergeCell ref="B13:H13"/>
    <mergeCell ref="B14:H14"/>
    <mergeCell ref="B29:D29"/>
    <mergeCell ref="B30:D30"/>
  </mergeCell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6.43"/>
    <col customWidth="1" min="3" max="3" width="26.43"/>
    <col customWidth="1" min="4" max="4" width="9.71"/>
    <col customWidth="1" min="5" max="5" width="12.0"/>
    <col customWidth="1" min="6" max="6" width="15.29"/>
    <col customWidth="1" min="7" max="7" width="12.0"/>
    <col customWidth="1" min="8" max="8" width="9.14"/>
    <col customWidth="1" min="9" max="9" width="8.0"/>
    <col customWidth="1" hidden="1" min="10" max="10" width="8.0"/>
    <col customWidth="1" hidden="1" min="11" max="11" width="25.43"/>
    <col customWidth="1" hidden="1" min="12" max="15" width="8.0"/>
    <col customWidth="1" min="16" max="31" width="8.0"/>
  </cols>
  <sheetData>
    <row r="2" ht="15.75" customHeight="1">
      <c r="F2" s="7" t="s">
        <v>168</v>
      </c>
    </row>
    <row r="4" ht="15.75" customHeight="1">
      <c r="B4" s="3" t="s">
        <v>0</v>
      </c>
      <c r="E4" s="4"/>
      <c r="F4" s="5" t="s">
        <v>1</v>
      </c>
    </row>
    <row r="5" ht="19.5" customHeight="1">
      <c r="A5" s="6"/>
      <c r="B5" s="7" t="s">
        <v>2</v>
      </c>
      <c r="C5" s="7"/>
      <c r="D5" s="7"/>
      <c r="E5" s="7"/>
      <c r="F5" s="7" t="s">
        <v>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ht="19.5" customHeight="1">
      <c r="A6" s="6"/>
      <c r="B6" s="7" t="s">
        <v>169</v>
      </c>
      <c r="C6" s="7"/>
      <c r="D6" s="7"/>
      <c r="E6" s="7"/>
      <c r="F6" s="7" t="s">
        <v>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ht="19.5" customHeight="1">
      <c r="A7" s="6"/>
      <c r="B7" s="7" t="s">
        <v>170</v>
      </c>
      <c r="C7" s="7"/>
      <c r="D7" s="7"/>
      <c r="E7" s="7"/>
      <c r="F7" s="7" t="s">
        <v>7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ht="19.5" customHeight="1">
      <c r="A8" s="6"/>
      <c r="B8" s="7" t="s">
        <v>8</v>
      </c>
      <c r="C8" s="7"/>
      <c r="D8" s="7"/>
      <c r="E8" s="7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ht="19.5" customHeight="1">
      <c r="A9" s="6"/>
      <c r="B9" s="7" t="s">
        <v>171</v>
      </c>
      <c r="C9" s="7"/>
      <c r="D9" s="7"/>
      <c r="E9" s="7"/>
      <c r="F9" s="9"/>
      <c r="G9" s="10"/>
      <c r="H9" s="1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ht="19.5" customHeight="1">
      <c r="A10" s="6"/>
      <c r="B10" s="7" t="s">
        <v>172</v>
      </c>
      <c r="C10" s="7"/>
      <c r="D10" s="7"/>
      <c r="E10" s="7"/>
      <c r="F10" s="7" t="s">
        <v>11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ht="19.5" customHeight="1">
      <c r="A11" s="6"/>
      <c r="B11" s="7" t="s">
        <v>173</v>
      </c>
      <c r="C11" s="7"/>
      <c r="D11" s="7"/>
      <c r="E11" s="7"/>
      <c r="F11" s="7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ht="21.0" customHeight="1">
      <c r="A12" s="6"/>
      <c r="B12" s="7" t="s">
        <v>13</v>
      </c>
      <c r="C12" s="7"/>
      <c r="D12" s="7"/>
      <c r="E12" s="7"/>
      <c r="F12" s="7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ht="18.75" customHeight="1">
      <c r="B13" s="16"/>
      <c r="D13" s="15"/>
      <c r="E13" s="15"/>
      <c r="F13" s="15"/>
      <c r="G13" s="15"/>
      <c r="H13" s="15"/>
    </row>
    <row r="14" ht="18.75" customHeight="1">
      <c r="B14" s="16"/>
      <c r="D14" s="15"/>
      <c r="E14" s="15"/>
      <c r="F14" s="15"/>
      <c r="G14" s="15"/>
      <c r="H14" s="15"/>
    </row>
    <row r="15" ht="22.5" customHeight="1">
      <c r="B15" s="17" t="s">
        <v>103</v>
      </c>
    </row>
    <row r="16" ht="15.75" customHeight="1">
      <c r="A16" s="25"/>
      <c r="B16" s="17" t="s">
        <v>174</v>
      </c>
      <c r="H16" s="25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</row>
    <row r="17" ht="15.75" customHeight="1">
      <c r="A17" s="25"/>
      <c r="B17" s="17" t="s">
        <v>175</v>
      </c>
      <c r="H17" s="25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</row>
    <row r="18" ht="15.75" customHeight="1">
      <c r="A18" s="25"/>
      <c r="B18" s="17" t="s">
        <v>176</v>
      </c>
      <c r="H18" s="25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</row>
    <row r="19" hidden="1">
      <c r="A19" s="90"/>
      <c r="B19" s="90"/>
      <c r="C19" s="90"/>
      <c r="D19" s="90"/>
      <c r="E19" s="90"/>
      <c r="F19" s="91"/>
      <c r="G19" s="91"/>
      <c r="H19" s="90"/>
    </row>
    <row r="20">
      <c r="A20" s="90"/>
      <c r="B20" s="90"/>
      <c r="C20" s="90"/>
      <c r="D20" s="90"/>
      <c r="E20" s="90"/>
      <c r="F20" s="91"/>
      <c r="G20" s="91"/>
      <c r="H20" s="90"/>
    </row>
    <row r="21" ht="62.25" customHeight="1">
      <c r="A21" s="90"/>
      <c r="B21" s="92" t="s">
        <v>16</v>
      </c>
      <c r="C21" s="93" t="s">
        <v>177</v>
      </c>
      <c r="D21" s="92" t="s">
        <v>19</v>
      </c>
      <c r="E21" s="92" t="s">
        <v>20</v>
      </c>
      <c r="F21" s="92" t="s">
        <v>21</v>
      </c>
      <c r="G21" s="92" t="s">
        <v>22</v>
      </c>
      <c r="H21" s="90"/>
    </row>
    <row r="22" ht="31.5" customHeight="1">
      <c r="A22" s="90"/>
      <c r="B22" s="94">
        <v>1.0</v>
      </c>
      <c r="C22" s="94" t="s">
        <v>178</v>
      </c>
      <c r="D22" s="94">
        <v>7.0</v>
      </c>
      <c r="E22" s="94">
        <v>0.5</v>
      </c>
      <c r="F22" s="95">
        <v>4455.0</v>
      </c>
      <c r="G22" s="95">
        <f t="shared" ref="G22:G25" si="1">E22*F22</f>
        <v>2227.5</v>
      </c>
      <c r="H22" s="90"/>
      <c r="K22" s="96" t="s">
        <v>179</v>
      </c>
    </row>
    <row r="23" ht="31.5" customHeight="1">
      <c r="A23" s="90"/>
      <c r="B23" s="94">
        <v>2.0</v>
      </c>
      <c r="C23" s="94" t="s">
        <v>39</v>
      </c>
      <c r="D23" s="94">
        <v>5.0</v>
      </c>
      <c r="E23" s="94">
        <v>1.0</v>
      </c>
      <c r="F23" s="95">
        <v>3934.0</v>
      </c>
      <c r="G23" s="95">
        <f t="shared" si="1"/>
        <v>3934</v>
      </c>
      <c r="H23" s="90"/>
    </row>
    <row r="24" ht="31.5" customHeight="1">
      <c r="A24" s="90"/>
      <c r="B24" s="94">
        <v>3.0</v>
      </c>
      <c r="C24" s="94" t="s">
        <v>43</v>
      </c>
      <c r="D24" s="94">
        <v>2.0</v>
      </c>
      <c r="E24" s="94">
        <v>0.5</v>
      </c>
      <c r="F24" s="95">
        <v>3153.0</v>
      </c>
      <c r="G24" s="95">
        <f t="shared" si="1"/>
        <v>1576.5</v>
      </c>
      <c r="H24" s="90"/>
    </row>
    <row r="25" ht="31.5" customHeight="1">
      <c r="A25" s="90"/>
      <c r="B25" s="94">
        <v>4.0</v>
      </c>
      <c r="C25" s="94" t="s">
        <v>180</v>
      </c>
      <c r="D25" s="94">
        <v>2.0</v>
      </c>
      <c r="E25" s="94">
        <v>1.0</v>
      </c>
      <c r="F25" s="95">
        <v>3153.0</v>
      </c>
      <c r="G25" s="95">
        <f t="shared" si="1"/>
        <v>3153</v>
      </c>
      <c r="H25" s="90"/>
    </row>
    <row r="26" ht="31.5" customHeight="1">
      <c r="A26" s="90"/>
      <c r="B26" s="94"/>
      <c r="C26" s="94" t="s">
        <v>45</v>
      </c>
      <c r="D26" s="94"/>
      <c r="E26" s="95">
        <f>SUM(E22:E25)</f>
        <v>3</v>
      </c>
      <c r="F26" s="95"/>
      <c r="G26" s="95">
        <f>SUM(G22:G25)</f>
        <v>10891</v>
      </c>
      <c r="H26" s="90"/>
    </row>
    <row r="27" ht="15.75" customHeight="1">
      <c r="A27" s="90"/>
      <c r="B27" s="90"/>
      <c r="C27" s="90"/>
      <c r="D27" s="90"/>
      <c r="E27" s="90"/>
      <c r="F27" s="91"/>
      <c r="G27" s="91"/>
      <c r="H27" s="90"/>
    </row>
    <row r="28" ht="15.75" customHeight="1">
      <c r="A28" s="90"/>
      <c r="B28" s="90"/>
      <c r="C28" s="90"/>
      <c r="D28" s="90"/>
      <c r="E28" s="90"/>
      <c r="F28" s="91"/>
      <c r="G28" s="91"/>
      <c r="H28" s="90"/>
    </row>
    <row r="29" ht="15.75" hidden="1" customHeight="1">
      <c r="A29" s="90"/>
      <c r="B29" s="90"/>
      <c r="C29" s="90"/>
      <c r="D29" s="90"/>
      <c r="E29" s="90"/>
      <c r="F29" s="91"/>
      <c r="G29" s="91"/>
      <c r="H29" s="90"/>
    </row>
    <row r="30" ht="15.75" hidden="1" customHeight="1">
      <c r="A30" s="90"/>
      <c r="B30" s="90"/>
      <c r="C30" s="90"/>
      <c r="D30" s="90"/>
      <c r="E30" s="90"/>
      <c r="F30" s="91"/>
      <c r="G30" s="91"/>
      <c r="H30" s="90"/>
    </row>
    <row r="31" ht="15.75" customHeight="1">
      <c r="A31" s="90"/>
      <c r="B31" s="16"/>
      <c r="C31" s="25"/>
      <c r="D31" s="25"/>
      <c r="E31" s="25"/>
      <c r="F31" s="97"/>
      <c r="G31" s="97"/>
      <c r="H31" s="90"/>
    </row>
    <row r="32" ht="19.5" customHeight="1">
      <c r="B32" s="16" t="s">
        <v>93</v>
      </c>
      <c r="G32" s="49"/>
      <c r="H32" s="49"/>
    </row>
    <row r="33" ht="19.5" customHeight="1">
      <c r="B33" s="16" t="s">
        <v>94</v>
      </c>
      <c r="F33" s="16" t="s">
        <v>95</v>
      </c>
      <c r="G33" s="49"/>
      <c r="H33" s="49"/>
    </row>
    <row r="34" ht="51.0" customHeight="1">
      <c r="B34" s="16"/>
      <c r="G34" s="49"/>
      <c r="H34" s="49"/>
    </row>
    <row r="35" ht="19.5" customHeight="1">
      <c r="B35" s="16"/>
      <c r="G35" s="49"/>
      <c r="H35" s="49"/>
    </row>
    <row r="36" ht="19.5" customHeight="1">
      <c r="B36" s="16" t="s">
        <v>96</v>
      </c>
      <c r="G36" s="49"/>
      <c r="H36" s="49"/>
    </row>
    <row r="37" ht="19.5" customHeight="1">
      <c r="B37" s="16" t="s">
        <v>97</v>
      </c>
      <c r="F37" s="16" t="s">
        <v>98</v>
      </c>
      <c r="G37" s="49"/>
      <c r="H37" s="49"/>
    </row>
    <row r="38" ht="15.75" customHeight="1">
      <c r="A38" s="90"/>
      <c r="B38" s="90"/>
      <c r="C38" s="90"/>
      <c r="D38" s="90"/>
      <c r="E38" s="90"/>
      <c r="F38" s="91"/>
      <c r="G38" s="91"/>
      <c r="H38" s="90"/>
    </row>
    <row r="39" ht="15.75" customHeight="1">
      <c r="A39" s="90"/>
      <c r="B39" s="90"/>
      <c r="C39" s="90"/>
      <c r="D39" s="90"/>
      <c r="E39" s="90"/>
      <c r="F39" s="90"/>
      <c r="G39" s="90"/>
      <c r="H39" s="90"/>
    </row>
    <row r="40" ht="15.75" customHeight="1">
      <c r="A40" s="90"/>
      <c r="B40" s="90"/>
      <c r="C40" s="90"/>
      <c r="D40" s="90"/>
      <c r="E40" s="90"/>
      <c r="F40" s="90"/>
      <c r="G40" s="90"/>
      <c r="H40" s="90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32:D32"/>
    <mergeCell ref="B33:D33"/>
    <mergeCell ref="F2:I2"/>
    <mergeCell ref="B4:D4"/>
    <mergeCell ref="F4:H4"/>
    <mergeCell ref="B15:H15"/>
    <mergeCell ref="B16:G16"/>
    <mergeCell ref="B17:G17"/>
    <mergeCell ref="B18:G18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</cp:coreProperties>
</file>